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На сайт\Управление по экономике\9. П. о внес. изм. в МП от 05.11.2024 г. № 170-пг\"/>
    </mc:Choice>
  </mc:AlternateContent>
  <bookViews>
    <workbookView xWindow="0" yWindow="0" windowWidth="20160" windowHeight="7164"/>
  </bookViews>
  <sheets>
    <sheet name="Лист1" sheetId="1" r:id="rId1"/>
  </sheets>
  <definedNames>
    <definedName name="_xlnm.Print_Titles" localSheetId="0">Лист1!$15:$17</definedName>
    <definedName name="_xlnm.Print_Area" localSheetId="0">Лист1!$A$1:$I$327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180" i="1" l="1"/>
  <c r="I212" i="1" l="1"/>
  <c r="H212" i="1"/>
  <c r="G212" i="1"/>
  <c r="F212" i="1"/>
  <c r="E212" i="1"/>
  <c r="D212" i="1"/>
  <c r="I211" i="1"/>
  <c r="H211" i="1"/>
  <c r="G211" i="1"/>
  <c r="F211" i="1"/>
  <c r="E211" i="1"/>
  <c r="D211" i="1"/>
  <c r="I210" i="1"/>
  <c r="H210" i="1"/>
  <c r="G210" i="1"/>
  <c r="F210" i="1"/>
  <c r="E210" i="1"/>
  <c r="D210" i="1"/>
  <c r="I209" i="1"/>
  <c r="H209" i="1"/>
  <c r="G209" i="1"/>
  <c r="F209" i="1"/>
  <c r="E209" i="1"/>
  <c r="I287" i="1" l="1"/>
  <c r="H287" i="1"/>
  <c r="G287" i="1"/>
  <c r="F287" i="1"/>
  <c r="E287" i="1"/>
  <c r="D287" i="1"/>
  <c r="I286" i="1"/>
  <c r="H286" i="1"/>
  <c r="G286" i="1"/>
  <c r="F286" i="1"/>
  <c r="E286" i="1"/>
  <c r="D286" i="1"/>
  <c r="I285" i="1"/>
  <c r="H285" i="1"/>
  <c r="G285" i="1"/>
  <c r="F285" i="1"/>
  <c r="E285" i="1"/>
  <c r="D285" i="1"/>
  <c r="I284" i="1"/>
  <c r="H284" i="1"/>
  <c r="G284" i="1"/>
  <c r="F284" i="1"/>
  <c r="E284" i="1"/>
  <c r="D284" i="1"/>
  <c r="I167" i="1" l="1"/>
  <c r="H167" i="1"/>
  <c r="G167" i="1"/>
  <c r="F167" i="1"/>
  <c r="E167" i="1"/>
  <c r="D167" i="1"/>
  <c r="I166" i="1"/>
  <c r="H166" i="1"/>
  <c r="G166" i="1"/>
  <c r="F166" i="1"/>
  <c r="E166" i="1"/>
  <c r="D166" i="1"/>
  <c r="I165" i="1"/>
  <c r="H165" i="1"/>
  <c r="G165" i="1"/>
  <c r="F165" i="1"/>
  <c r="E165" i="1"/>
  <c r="D165" i="1"/>
  <c r="I42" i="1" l="1"/>
  <c r="H42" i="1"/>
  <c r="G42" i="1"/>
  <c r="F42" i="1"/>
  <c r="E42" i="1"/>
  <c r="D42" i="1"/>
  <c r="I41" i="1"/>
  <c r="H41" i="1"/>
  <c r="G41" i="1"/>
  <c r="F41" i="1"/>
  <c r="E41" i="1"/>
  <c r="D41" i="1"/>
  <c r="I323" i="1"/>
  <c r="I322" i="1"/>
  <c r="I321" i="1"/>
  <c r="I316" i="1" s="1"/>
  <c r="I320" i="1"/>
  <c r="I315" i="1" s="1"/>
  <c r="I319" i="1"/>
  <c r="I314" i="1" s="1"/>
  <c r="I317" i="1"/>
  <c r="I308" i="1"/>
  <c r="I307" i="1"/>
  <c r="I187" i="1" s="1"/>
  <c r="I306" i="1"/>
  <c r="I186" i="1" s="1"/>
  <c r="I305" i="1"/>
  <c r="I304" i="1"/>
  <c r="I302" i="1"/>
  <c r="I301" i="1"/>
  <c r="I300" i="1"/>
  <c r="I293" i="1"/>
  <c r="I288" i="1"/>
  <c r="I283" i="1"/>
  <c r="I282" i="1"/>
  <c r="I281" i="1"/>
  <c r="I280" i="1"/>
  <c r="I273" i="1"/>
  <c r="I268" i="1"/>
  <c r="I263" i="1"/>
  <c r="I258" i="1"/>
  <c r="I253" i="1"/>
  <c r="I248" i="1"/>
  <c r="I243" i="1"/>
  <c r="I238" i="1"/>
  <c r="I233" i="1"/>
  <c r="I228" i="1"/>
  <c r="I227" i="1"/>
  <c r="I202" i="1" s="1"/>
  <c r="I226" i="1"/>
  <c r="I201" i="1" s="1"/>
  <c r="I225" i="1"/>
  <c r="I200" i="1" s="1"/>
  <c r="I224" i="1"/>
  <c r="I222" i="1"/>
  <c r="I197" i="1" s="1"/>
  <c r="I221" i="1"/>
  <c r="I196" i="1" s="1"/>
  <c r="I220" i="1"/>
  <c r="I219" i="1"/>
  <c r="I194" i="1" s="1"/>
  <c r="I217" i="1"/>
  <c r="I216" i="1"/>
  <c r="I215" i="1"/>
  <c r="I191" i="1" s="1"/>
  <c r="I214" i="1"/>
  <c r="I207" i="1"/>
  <c r="I208" i="1"/>
  <c r="I173" i="1"/>
  <c r="I168" i="1"/>
  <c r="I162" i="1"/>
  <c r="I164" i="1"/>
  <c r="I154" i="1" s="1"/>
  <c r="I161" i="1"/>
  <c r="I160" i="1"/>
  <c r="I156" i="1"/>
  <c r="I151" i="1" s="1"/>
  <c r="I155" i="1"/>
  <c r="I150" i="1" s="1"/>
  <c r="I143" i="1"/>
  <c r="I138" i="1"/>
  <c r="I133" i="1"/>
  <c r="I132" i="1"/>
  <c r="I122" i="1" s="1"/>
  <c r="I117" i="1" s="1"/>
  <c r="I131" i="1"/>
  <c r="I126" i="1" s="1"/>
  <c r="I130" i="1"/>
  <c r="I125" i="1" s="1"/>
  <c r="I129" i="1"/>
  <c r="I124" i="1" s="1"/>
  <c r="I120" i="1"/>
  <c r="I115" i="1" s="1"/>
  <c r="I119" i="1"/>
  <c r="I108" i="1"/>
  <c r="I107" i="1"/>
  <c r="I102" i="1" s="1"/>
  <c r="I106" i="1"/>
  <c r="I103" i="1" s="1"/>
  <c r="I105" i="1"/>
  <c r="I104" i="1"/>
  <c r="I99" i="1" s="1"/>
  <c r="I100" i="1"/>
  <c r="I88" i="1"/>
  <c r="I83" i="1"/>
  <c r="I78" i="1"/>
  <c r="I73" i="1"/>
  <c r="I68" i="1"/>
  <c r="I63" i="1"/>
  <c r="I62" i="1"/>
  <c r="I61" i="1"/>
  <c r="I60" i="1"/>
  <c r="I50" i="1" s="1"/>
  <c r="I45" i="1" s="1"/>
  <c r="I59" i="1"/>
  <c r="I56" i="1"/>
  <c r="I40" i="1"/>
  <c r="I39" i="1"/>
  <c r="I37" i="1"/>
  <c r="I36" i="1"/>
  <c r="I35" i="1"/>
  <c r="I34" i="1"/>
  <c r="I32" i="1"/>
  <c r="I31" i="1"/>
  <c r="I30" i="1"/>
  <c r="I29" i="1"/>
  <c r="I49" i="1" l="1"/>
  <c r="I101" i="1"/>
  <c r="I98" i="1" s="1"/>
  <c r="I28" i="1"/>
  <c r="I185" i="1"/>
  <c r="I25" i="1" s="1"/>
  <c r="I20" i="1" s="1"/>
  <c r="I163" i="1"/>
  <c r="I54" i="1"/>
  <c r="I127" i="1"/>
  <c r="I313" i="1"/>
  <c r="I38" i="1"/>
  <c r="I55" i="1"/>
  <c r="I204" i="1"/>
  <c r="I33" i="1"/>
  <c r="I223" i="1"/>
  <c r="I199" i="1"/>
  <c r="I198" i="1" s="1"/>
  <c r="I218" i="1"/>
  <c r="I195" i="1"/>
  <c r="I193" i="1" s="1"/>
  <c r="I51" i="1"/>
  <c r="I46" i="1" s="1"/>
  <c r="I206" i="1"/>
  <c r="I192" i="1"/>
  <c r="I182" i="1" s="1"/>
  <c r="I58" i="1"/>
  <c r="I57" i="1"/>
  <c r="I53" i="1" s="1"/>
  <c r="I52" i="1"/>
  <c r="I159" i="1"/>
  <c r="I158" i="1" s="1"/>
  <c r="I181" i="1"/>
  <c r="I303" i="1"/>
  <c r="I184" i="1"/>
  <c r="I123" i="1"/>
  <c r="I149" i="1"/>
  <c r="I118" i="1"/>
  <c r="I128" i="1"/>
  <c r="I205" i="1"/>
  <c r="I213" i="1"/>
  <c r="I189" i="1" s="1"/>
  <c r="I121" i="1"/>
  <c r="I116" i="1" s="1"/>
  <c r="I157" i="1"/>
  <c r="I152" i="1" s="1"/>
  <c r="I318" i="1"/>
  <c r="I114" i="1"/>
  <c r="I113" i="1" s="1"/>
  <c r="I279" i="1"/>
  <c r="I299" i="1"/>
  <c r="I298" i="1" s="1"/>
  <c r="G228" i="1"/>
  <c r="G273" i="1"/>
  <c r="I188" i="1" l="1"/>
  <c r="I203" i="1"/>
  <c r="I180" i="1"/>
  <c r="I278" i="1"/>
  <c r="I24" i="1"/>
  <c r="I148" i="1"/>
  <c r="I27" i="1"/>
  <c r="I22" i="1" s="1"/>
  <c r="I47" i="1"/>
  <c r="I153" i="1"/>
  <c r="I48" i="1"/>
  <c r="I44" i="1"/>
  <c r="I26" i="1"/>
  <c r="I21" i="1" s="1"/>
  <c r="D209" i="1"/>
  <c r="I23" i="1" l="1"/>
  <c r="I19" i="1"/>
  <c r="I18" i="1" s="1"/>
  <c r="I43" i="1"/>
  <c r="I183" i="1"/>
  <c r="I179" i="1"/>
  <c r="I178" i="1" s="1"/>
  <c r="H293" i="1"/>
  <c r="G293" i="1"/>
  <c r="F293" i="1"/>
  <c r="E293" i="1"/>
  <c r="D293" i="1"/>
  <c r="H233" i="1"/>
  <c r="G233" i="1"/>
  <c r="F233" i="1"/>
  <c r="E233" i="1"/>
  <c r="D233" i="1"/>
  <c r="H304" i="1" l="1"/>
  <c r="G304" i="1"/>
  <c r="H299" i="1" l="1"/>
  <c r="G299" i="1"/>
  <c r="H323" i="1"/>
  <c r="G323" i="1"/>
  <c r="F323" i="1"/>
  <c r="E323" i="1"/>
  <c r="D323" i="1"/>
  <c r="H322" i="1"/>
  <c r="H317" i="1" s="1"/>
  <c r="G322" i="1"/>
  <c r="G317" i="1" s="1"/>
  <c r="F322" i="1"/>
  <c r="F317" i="1" s="1"/>
  <c r="E322" i="1"/>
  <c r="E317" i="1" s="1"/>
  <c r="D322" i="1"/>
  <c r="D317" i="1" s="1"/>
  <c r="H321" i="1"/>
  <c r="H316" i="1" s="1"/>
  <c r="G321" i="1"/>
  <c r="G316" i="1" s="1"/>
  <c r="F321" i="1"/>
  <c r="F316" i="1" s="1"/>
  <c r="E321" i="1"/>
  <c r="E316" i="1" s="1"/>
  <c r="D321" i="1"/>
  <c r="D316" i="1" s="1"/>
  <c r="H320" i="1"/>
  <c r="H315" i="1" s="1"/>
  <c r="G320" i="1"/>
  <c r="G315" i="1" s="1"/>
  <c r="F320" i="1"/>
  <c r="E320" i="1"/>
  <c r="E315" i="1" s="1"/>
  <c r="D320" i="1"/>
  <c r="D315" i="1" s="1"/>
  <c r="H319" i="1"/>
  <c r="H184" i="1" s="1"/>
  <c r="G319" i="1"/>
  <c r="G314" i="1" s="1"/>
  <c r="F319" i="1"/>
  <c r="F314" i="1" s="1"/>
  <c r="E319" i="1"/>
  <c r="E314" i="1" s="1"/>
  <c r="D319" i="1"/>
  <c r="D314" i="1" s="1"/>
  <c r="H308" i="1"/>
  <c r="G308" i="1"/>
  <c r="F308" i="1"/>
  <c r="E308" i="1"/>
  <c r="D308" i="1"/>
  <c r="H307" i="1"/>
  <c r="G307" i="1"/>
  <c r="F307" i="1"/>
  <c r="E307" i="1"/>
  <c r="D307" i="1"/>
  <c r="H306" i="1"/>
  <c r="G306" i="1"/>
  <c r="F306" i="1"/>
  <c r="E306" i="1"/>
  <c r="D306" i="1"/>
  <c r="H305" i="1"/>
  <c r="G305" i="1"/>
  <c r="F305" i="1"/>
  <c r="E305" i="1"/>
  <c r="D305" i="1"/>
  <c r="F304" i="1"/>
  <c r="E304" i="1"/>
  <c r="D304" i="1"/>
  <c r="F184" i="1" l="1"/>
  <c r="D300" i="1"/>
  <c r="D185" i="1"/>
  <c r="H300" i="1"/>
  <c r="H185" i="1"/>
  <c r="G301" i="1"/>
  <c r="G186" i="1"/>
  <c r="F302" i="1"/>
  <c r="F187" i="1"/>
  <c r="D184" i="1"/>
  <c r="E300" i="1"/>
  <c r="E185" i="1"/>
  <c r="D301" i="1"/>
  <c r="D186" i="1"/>
  <c r="H301" i="1"/>
  <c r="H186" i="1"/>
  <c r="G302" i="1"/>
  <c r="G187" i="1"/>
  <c r="E184" i="1"/>
  <c r="F300" i="1"/>
  <c r="F185" i="1"/>
  <c r="E301" i="1"/>
  <c r="E186" i="1"/>
  <c r="D302" i="1"/>
  <c r="D187" i="1"/>
  <c r="H302" i="1"/>
  <c r="H187" i="1"/>
  <c r="G300" i="1"/>
  <c r="G298" i="1" s="1"/>
  <c r="G185" i="1"/>
  <c r="F301" i="1"/>
  <c r="F186" i="1"/>
  <c r="E302" i="1"/>
  <c r="E187" i="1"/>
  <c r="G184" i="1"/>
  <c r="E318" i="1"/>
  <c r="G303" i="1"/>
  <c r="H303" i="1"/>
  <c r="D299" i="1"/>
  <c r="D303" i="1"/>
  <c r="E299" i="1"/>
  <c r="E298" i="1" s="1"/>
  <c r="E303" i="1"/>
  <c r="F299" i="1"/>
  <c r="F303" i="1"/>
  <c r="H318" i="1"/>
  <c r="F318" i="1"/>
  <c r="G318" i="1"/>
  <c r="F315" i="1"/>
  <c r="F313" i="1" s="1"/>
  <c r="D318" i="1"/>
  <c r="H314" i="1"/>
  <c r="H313" i="1" s="1"/>
  <c r="G313" i="1"/>
  <c r="D313" i="1"/>
  <c r="E313" i="1"/>
  <c r="H298" i="1"/>
  <c r="F298" i="1" l="1"/>
  <c r="D298" i="1"/>
  <c r="H268" i="1"/>
  <c r="G268" i="1"/>
  <c r="F268" i="1"/>
  <c r="E268" i="1"/>
  <c r="D268" i="1"/>
  <c r="H263" i="1"/>
  <c r="G263" i="1"/>
  <c r="F263" i="1"/>
  <c r="E263" i="1"/>
  <c r="D263" i="1"/>
  <c r="H258" i="1" l="1"/>
  <c r="G258" i="1"/>
  <c r="F258" i="1"/>
  <c r="E258" i="1"/>
  <c r="D258" i="1"/>
  <c r="H62" i="1" l="1"/>
  <c r="G62" i="1"/>
  <c r="F62" i="1"/>
  <c r="E62" i="1"/>
  <c r="D62" i="1"/>
  <c r="H61" i="1"/>
  <c r="G61" i="1"/>
  <c r="F61" i="1"/>
  <c r="E61" i="1"/>
  <c r="D61" i="1"/>
  <c r="H60" i="1"/>
  <c r="G60" i="1"/>
  <c r="F60" i="1"/>
  <c r="E60" i="1"/>
  <c r="D60" i="1"/>
  <c r="H59" i="1"/>
  <c r="G59" i="1"/>
  <c r="F59" i="1"/>
  <c r="E59" i="1"/>
  <c r="D59" i="1"/>
  <c r="H78" i="1" l="1"/>
  <c r="H88" i="1"/>
  <c r="E68" i="1" l="1"/>
  <c r="H227" i="1" l="1"/>
  <c r="H202" i="1" s="1"/>
  <c r="G227" i="1"/>
  <c r="G202" i="1" s="1"/>
  <c r="F227" i="1"/>
  <c r="F202" i="1" s="1"/>
  <c r="E227" i="1"/>
  <c r="E202" i="1" s="1"/>
  <c r="D227" i="1"/>
  <c r="D202" i="1" s="1"/>
  <c r="H226" i="1"/>
  <c r="H201" i="1" s="1"/>
  <c r="G226" i="1"/>
  <c r="G201" i="1" s="1"/>
  <c r="F226" i="1"/>
  <c r="F201" i="1" s="1"/>
  <c r="E226" i="1"/>
  <c r="E201" i="1" s="1"/>
  <c r="D226" i="1"/>
  <c r="D201" i="1" s="1"/>
  <c r="H225" i="1"/>
  <c r="H200" i="1" s="1"/>
  <c r="G225" i="1"/>
  <c r="G200" i="1" s="1"/>
  <c r="F225" i="1"/>
  <c r="F200" i="1" s="1"/>
  <c r="E225" i="1"/>
  <c r="E200" i="1" s="1"/>
  <c r="D225" i="1"/>
  <c r="D200" i="1" s="1"/>
  <c r="H224" i="1"/>
  <c r="H199" i="1" s="1"/>
  <c r="G224" i="1"/>
  <c r="G199" i="1" s="1"/>
  <c r="F224" i="1"/>
  <c r="F199" i="1" s="1"/>
  <c r="E224" i="1"/>
  <c r="E199" i="1" s="1"/>
  <c r="D224" i="1"/>
  <c r="D199" i="1" s="1"/>
  <c r="H222" i="1"/>
  <c r="H197" i="1" s="1"/>
  <c r="G222" i="1"/>
  <c r="G197" i="1" s="1"/>
  <c r="F222" i="1"/>
  <c r="F197" i="1" s="1"/>
  <c r="E222" i="1"/>
  <c r="E197" i="1" s="1"/>
  <c r="D222" i="1"/>
  <c r="D197" i="1" s="1"/>
  <c r="H221" i="1"/>
  <c r="H196" i="1" s="1"/>
  <c r="G221" i="1"/>
  <c r="G196" i="1" s="1"/>
  <c r="F221" i="1"/>
  <c r="F196" i="1" s="1"/>
  <c r="E221" i="1"/>
  <c r="E196" i="1" s="1"/>
  <c r="D221" i="1"/>
  <c r="D196" i="1" s="1"/>
  <c r="H220" i="1"/>
  <c r="H195" i="1" s="1"/>
  <c r="G220" i="1"/>
  <c r="G195" i="1" s="1"/>
  <c r="F220" i="1"/>
  <c r="F195" i="1" s="1"/>
  <c r="E220" i="1"/>
  <c r="E195" i="1" s="1"/>
  <c r="D220" i="1"/>
  <c r="D195" i="1" s="1"/>
  <c r="H219" i="1"/>
  <c r="H194" i="1" s="1"/>
  <c r="G219" i="1"/>
  <c r="G194" i="1" s="1"/>
  <c r="F219" i="1"/>
  <c r="F194" i="1" s="1"/>
  <c r="E219" i="1"/>
  <c r="E194" i="1" s="1"/>
  <c r="D219" i="1"/>
  <c r="D194" i="1" s="1"/>
  <c r="H217" i="1"/>
  <c r="G217" i="1"/>
  <c r="F217" i="1"/>
  <c r="E217" i="1"/>
  <c r="D217" i="1"/>
  <c r="H216" i="1"/>
  <c r="H192" i="1" s="1"/>
  <c r="G216" i="1"/>
  <c r="G192" i="1" s="1"/>
  <c r="F216" i="1"/>
  <c r="F192" i="1" s="1"/>
  <c r="E216" i="1"/>
  <c r="E192" i="1" s="1"/>
  <c r="D216" i="1"/>
  <c r="D192" i="1" s="1"/>
  <c r="H215" i="1"/>
  <c r="H191" i="1" s="1"/>
  <c r="G215" i="1"/>
  <c r="G191" i="1" s="1"/>
  <c r="F215" i="1"/>
  <c r="F191" i="1" s="1"/>
  <c r="E215" i="1"/>
  <c r="E191" i="1" s="1"/>
  <c r="D215" i="1"/>
  <c r="D191" i="1" s="1"/>
  <c r="H214" i="1"/>
  <c r="G214" i="1"/>
  <c r="F214" i="1"/>
  <c r="F190" i="1" s="1"/>
  <c r="E214" i="1"/>
  <c r="E190" i="1" s="1"/>
  <c r="D214" i="1"/>
  <c r="D190" i="1" s="1"/>
  <c r="H282" i="1"/>
  <c r="G282" i="1"/>
  <c r="F282" i="1"/>
  <c r="E282" i="1"/>
  <c r="D282" i="1"/>
  <c r="H281" i="1"/>
  <c r="F281" i="1"/>
  <c r="E281" i="1"/>
  <c r="H280" i="1"/>
  <c r="G280" i="1"/>
  <c r="F280" i="1"/>
  <c r="E280" i="1"/>
  <c r="D280" i="1"/>
  <c r="H279" i="1"/>
  <c r="G279" i="1"/>
  <c r="F279" i="1"/>
  <c r="E279" i="1"/>
  <c r="D279" i="1"/>
  <c r="E182" i="1" l="1"/>
  <c r="F180" i="1"/>
  <c r="F181" i="1"/>
  <c r="E180" i="1"/>
  <c r="E181" i="1"/>
  <c r="D182" i="1"/>
  <c r="H182" i="1"/>
  <c r="F182" i="1"/>
  <c r="H181" i="1"/>
  <c r="G182" i="1"/>
  <c r="D180" i="1"/>
  <c r="H180" i="1"/>
  <c r="G204" i="1"/>
  <c r="G283" i="1"/>
  <c r="D283" i="1"/>
  <c r="G281" i="1"/>
  <c r="G181" i="1" s="1"/>
  <c r="D281" i="1"/>
  <c r="D181" i="1" s="1"/>
  <c r="H283" i="1"/>
  <c r="F283" i="1"/>
  <c r="F208" i="1"/>
  <c r="E208" i="1"/>
  <c r="H208" i="1"/>
  <c r="G208" i="1"/>
  <c r="E283" i="1"/>
  <c r="E83" i="1"/>
  <c r="H83" i="1" l="1"/>
  <c r="G83" i="1"/>
  <c r="F83" i="1"/>
  <c r="D83" i="1"/>
  <c r="E288" i="1" l="1"/>
  <c r="E278" i="1"/>
  <c r="E273" i="1"/>
  <c r="E253" i="1"/>
  <c r="E223" i="1" s="1"/>
  <c r="E248" i="1"/>
  <c r="E243" i="1"/>
  <c r="E213" i="1" s="1"/>
  <c r="E189" i="1" s="1"/>
  <c r="E188" i="1" s="1"/>
  <c r="E238" i="1"/>
  <c r="E228" i="1"/>
  <c r="E218" i="1"/>
  <c r="E207" i="1"/>
  <c r="E206" i="1"/>
  <c r="E205" i="1"/>
  <c r="E198" i="1"/>
  <c r="E193" i="1"/>
  <c r="E173" i="1"/>
  <c r="E168" i="1"/>
  <c r="E162" i="1"/>
  <c r="E164" i="1"/>
  <c r="E161" i="1"/>
  <c r="E160" i="1"/>
  <c r="E156" i="1"/>
  <c r="E151" i="1" s="1"/>
  <c r="E155" i="1"/>
  <c r="E150" i="1" s="1"/>
  <c r="E143" i="1"/>
  <c r="E138" i="1"/>
  <c r="E133" i="1"/>
  <c r="E132" i="1"/>
  <c r="E122" i="1" s="1"/>
  <c r="E117" i="1" s="1"/>
  <c r="E131" i="1"/>
  <c r="E126" i="1" s="1"/>
  <c r="E130" i="1"/>
  <c r="E125" i="1" s="1"/>
  <c r="E129" i="1"/>
  <c r="E108" i="1"/>
  <c r="E107" i="1"/>
  <c r="E106" i="1"/>
  <c r="E51" i="1" s="1"/>
  <c r="E105" i="1"/>
  <c r="E104" i="1"/>
  <c r="E88" i="1"/>
  <c r="E78" i="1"/>
  <c r="E73" i="1"/>
  <c r="E63" i="1"/>
  <c r="E56" i="1"/>
  <c r="E58" i="1"/>
  <c r="E57" i="1"/>
  <c r="E55" i="1"/>
  <c r="E40" i="1"/>
  <c r="E39" i="1"/>
  <c r="E37" i="1"/>
  <c r="E36" i="1"/>
  <c r="E35" i="1"/>
  <c r="E34" i="1"/>
  <c r="E32" i="1"/>
  <c r="E31" i="1"/>
  <c r="E30" i="1"/>
  <c r="E29" i="1"/>
  <c r="E102" i="1" l="1"/>
  <c r="E52" i="1"/>
  <c r="E47" i="1" s="1"/>
  <c r="E99" i="1"/>
  <c r="E49" i="1"/>
  <c r="E154" i="1"/>
  <c r="E163" i="1"/>
  <c r="E100" i="1"/>
  <c r="E50" i="1"/>
  <c r="E45" i="1" s="1"/>
  <c r="E127" i="1"/>
  <c r="E159" i="1"/>
  <c r="E158" i="1" s="1"/>
  <c r="E157" i="1"/>
  <c r="E152" i="1" s="1"/>
  <c r="E120" i="1"/>
  <c r="E115" i="1" s="1"/>
  <c r="E103" i="1"/>
  <c r="E101" i="1"/>
  <c r="E98" i="1" s="1"/>
  <c r="E33" i="1"/>
  <c r="E38" i="1"/>
  <c r="E121" i="1"/>
  <c r="E116" i="1" s="1"/>
  <c r="E128" i="1"/>
  <c r="E28" i="1"/>
  <c r="E204" i="1"/>
  <c r="E203" i="1" s="1"/>
  <c r="E119" i="1"/>
  <c r="E149" i="1"/>
  <c r="E54" i="1"/>
  <c r="E124" i="1"/>
  <c r="E123" i="1" l="1"/>
  <c r="E153" i="1"/>
  <c r="E179" i="1"/>
  <c r="E178" i="1" s="1"/>
  <c r="E183" i="1"/>
  <c r="E27" i="1"/>
  <c r="E22" i="1" s="1"/>
  <c r="E148" i="1"/>
  <c r="E46" i="1"/>
  <c r="E118" i="1"/>
  <c r="E114" i="1"/>
  <c r="E113" i="1" s="1"/>
  <c r="E53" i="1"/>
  <c r="E25" i="1"/>
  <c r="E20" i="1" s="1"/>
  <c r="E26" i="1" l="1"/>
  <c r="E21" i="1" s="1"/>
  <c r="E48" i="1"/>
  <c r="E44" i="1"/>
  <c r="E43" i="1" s="1"/>
  <c r="E24" i="1"/>
  <c r="E19" i="1" l="1"/>
  <c r="E18" i="1" s="1"/>
  <c r="E23" i="1"/>
  <c r="D238" i="1" l="1"/>
  <c r="D253" i="1"/>
  <c r="D228" i="1"/>
  <c r="D205" i="1"/>
  <c r="D273" i="1"/>
  <c r="D143" i="1"/>
  <c r="H107" i="1"/>
  <c r="H52" i="1" s="1"/>
  <c r="G107" i="1"/>
  <c r="G52" i="1" s="1"/>
  <c r="F107" i="1"/>
  <c r="F52" i="1" s="1"/>
  <c r="H106" i="1"/>
  <c r="H51" i="1" s="1"/>
  <c r="G106" i="1"/>
  <c r="G51" i="1" s="1"/>
  <c r="F106" i="1"/>
  <c r="F51" i="1" s="1"/>
  <c r="H105" i="1"/>
  <c r="H50" i="1" s="1"/>
  <c r="G105" i="1"/>
  <c r="G50" i="1" s="1"/>
  <c r="F105" i="1"/>
  <c r="F50" i="1" s="1"/>
  <c r="H104" i="1"/>
  <c r="H49" i="1" s="1"/>
  <c r="G104" i="1"/>
  <c r="G49" i="1" s="1"/>
  <c r="F104" i="1"/>
  <c r="F49" i="1" s="1"/>
  <c r="D107" i="1"/>
  <c r="D52" i="1" s="1"/>
  <c r="D106" i="1"/>
  <c r="D51" i="1" s="1"/>
  <c r="D105" i="1"/>
  <c r="D50" i="1" s="1"/>
  <c r="D104" i="1"/>
  <c r="D49" i="1" s="1"/>
  <c r="H108" i="1"/>
  <c r="G108" i="1"/>
  <c r="D108" i="1"/>
  <c r="D204" i="1" l="1"/>
  <c r="D208" i="1"/>
  <c r="D63" i="1"/>
  <c r="F204" i="1" l="1"/>
  <c r="F205" i="1"/>
  <c r="G205" i="1"/>
  <c r="H205" i="1"/>
  <c r="F207" i="1"/>
  <c r="G207" i="1"/>
  <c r="H207" i="1"/>
  <c r="F206" i="1"/>
  <c r="G206" i="1"/>
  <c r="H206" i="1"/>
  <c r="D206" i="1"/>
  <c r="D207" i="1"/>
  <c r="D203" i="1" l="1"/>
  <c r="F203" i="1"/>
  <c r="H204" i="1"/>
  <c r="H203" i="1" s="1"/>
  <c r="G203" i="1"/>
  <c r="H288" i="1"/>
  <c r="G288" i="1"/>
  <c r="F288" i="1"/>
  <c r="D288" i="1"/>
  <c r="H273" i="1"/>
  <c r="F273" i="1"/>
  <c r="H228" i="1"/>
  <c r="F228" i="1"/>
  <c r="H223" i="1"/>
  <c r="G223" i="1"/>
  <c r="F223" i="1"/>
  <c r="D223" i="1"/>
  <c r="H218" i="1"/>
  <c r="G218" i="1"/>
  <c r="F218" i="1"/>
  <c r="D218" i="1"/>
  <c r="H213" i="1"/>
  <c r="H189" i="1" s="1"/>
  <c r="G213" i="1"/>
  <c r="G189" i="1" s="1"/>
  <c r="F213" i="1"/>
  <c r="F189" i="1" s="1"/>
  <c r="D213" i="1"/>
  <c r="D189" i="1" s="1"/>
  <c r="D179" i="1" s="1"/>
  <c r="H132" i="1"/>
  <c r="H122" i="1" s="1"/>
  <c r="G132" i="1"/>
  <c r="G122" i="1" s="1"/>
  <c r="F132" i="1"/>
  <c r="F122" i="1" s="1"/>
  <c r="D132" i="1"/>
  <c r="D122" i="1" s="1"/>
  <c r="H131" i="1"/>
  <c r="H121" i="1" s="1"/>
  <c r="G131" i="1"/>
  <c r="G121" i="1" s="1"/>
  <c r="F131" i="1"/>
  <c r="F121" i="1" s="1"/>
  <c r="D131" i="1"/>
  <c r="D121" i="1" s="1"/>
  <c r="H130" i="1"/>
  <c r="H120" i="1" s="1"/>
  <c r="G130" i="1"/>
  <c r="G120" i="1" s="1"/>
  <c r="F130" i="1"/>
  <c r="F120" i="1" s="1"/>
  <c r="D130" i="1"/>
  <c r="D120" i="1" s="1"/>
  <c r="F138" i="1" l="1"/>
  <c r="D126" i="1"/>
  <c r="D133" i="1"/>
  <c r="F133" i="1"/>
  <c r="G133" i="1"/>
  <c r="H133" i="1"/>
  <c r="H138" i="1" l="1"/>
  <c r="G138" i="1"/>
  <c r="D138" i="1"/>
  <c r="F164" i="1"/>
  <c r="F163" i="1" s="1"/>
  <c r="G164" i="1"/>
  <c r="G163" i="1" s="1"/>
  <c r="H164" i="1"/>
  <c r="H163" i="1" s="1"/>
  <c r="D164" i="1"/>
  <c r="H173" i="1"/>
  <c r="G173" i="1"/>
  <c r="F173" i="1"/>
  <c r="D173" i="1"/>
  <c r="G168" i="1"/>
  <c r="H168" i="1"/>
  <c r="F168" i="1"/>
  <c r="D168" i="1"/>
  <c r="H127" i="1"/>
  <c r="G127" i="1"/>
  <c r="F127" i="1"/>
  <c r="D127" i="1"/>
  <c r="H126" i="1"/>
  <c r="G126" i="1"/>
  <c r="F126" i="1"/>
  <c r="H125" i="1"/>
  <c r="G125" i="1"/>
  <c r="F125" i="1"/>
  <c r="D125" i="1"/>
  <c r="G88" i="1"/>
  <c r="F88" i="1"/>
  <c r="D88" i="1"/>
  <c r="D159" i="1" l="1"/>
  <c r="D154" i="1"/>
  <c r="D149" i="1" s="1"/>
  <c r="D54" i="1"/>
  <c r="G78" i="1"/>
  <c r="F78" i="1"/>
  <c r="D78" i="1"/>
  <c r="H73" i="1"/>
  <c r="G73" i="1"/>
  <c r="F73" i="1"/>
  <c r="D73" i="1"/>
  <c r="H68" i="1"/>
  <c r="G68" i="1"/>
  <c r="F68" i="1"/>
  <c r="D68" i="1"/>
  <c r="H63" i="1" l="1"/>
  <c r="F63" i="1"/>
  <c r="G63" i="1"/>
  <c r="F154" i="1" l="1"/>
  <c r="G154" i="1"/>
  <c r="H154" i="1"/>
  <c r="D155" i="1"/>
  <c r="F155" i="1"/>
  <c r="G155" i="1"/>
  <c r="G25" i="1" s="1"/>
  <c r="H155" i="1"/>
  <c r="D156" i="1"/>
  <c r="F156" i="1"/>
  <c r="G156" i="1"/>
  <c r="H156" i="1"/>
  <c r="D157" i="1"/>
  <c r="F157" i="1"/>
  <c r="G157" i="1"/>
  <c r="H157" i="1"/>
  <c r="H29" i="1"/>
  <c r="H30" i="1"/>
  <c r="H31" i="1"/>
  <c r="H32" i="1"/>
  <c r="H34" i="1"/>
  <c r="H35" i="1"/>
  <c r="H36" i="1"/>
  <c r="H37" i="1"/>
  <c r="H39" i="1"/>
  <c r="H40" i="1"/>
  <c r="H54" i="1"/>
  <c r="H55" i="1"/>
  <c r="H56" i="1"/>
  <c r="H57" i="1"/>
  <c r="H58" i="1"/>
  <c r="H143" i="1" l="1"/>
  <c r="G143" i="1"/>
  <c r="F143" i="1"/>
  <c r="G153" i="1"/>
  <c r="F153" i="1"/>
  <c r="H153" i="1"/>
  <c r="D153" i="1"/>
  <c r="H38" i="1"/>
  <c r="H53" i="1"/>
  <c r="H28" i="1"/>
  <c r="H33" i="1"/>
  <c r="H115" i="1"/>
  <c r="H100" i="1" s="1"/>
  <c r="H45" i="1" s="1"/>
  <c r="H116" i="1"/>
  <c r="H101" i="1" s="1"/>
  <c r="H46" i="1" s="1"/>
  <c r="H117" i="1"/>
  <c r="H102" i="1" s="1"/>
  <c r="H47" i="1" s="1"/>
  <c r="H129" i="1"/>
  <c r="H119" i="1" s="1"/>
  <c r="H114" i="1" s="1"/>
  <c r="H159" i="1"/>
  <c r="H160" i="1"/>
  <c r="H161" i="1"/>
  <c r="H162" i="1"/>
  <c r="H149" i="1"/>
  <c r="H150" i="1"/>
  <c r="H151" i="1"/>
  <c r="H152" i="1"/>
  <c r="H128" i="1" l="1"/>
  <c r="H124" i="1"/>
  <c r="H123" i="1" s="1"/>
  <c r="H27" i="1"/>
  <c r="H22" i="1" s="1"/>
  <c r="H158" i="1"/>
  <c r="H113" i="1"/>
  <c r="H118" i="1"/>
  <c r="H148" i="1"/>
  <c r="H188" i="1"/>
  <c r="H193" i="1"/>
  <c r="H198" i="1"/>
  <c r="H278" i="1"/>
  <c r="H253" i="1"/>
  <c r="H248" i="1"/>
  <c r="H243" i="1"/>
  <c r="H238" i="1"/>
  <c r="D198" i="1"/>
  <c r="F198" i="1"/>
  <c r="G198" i="1"/>
  <c r="D188" i="1"/>
  <c r="F188" i="1"/>
  <c r="D193" i="1"/>
  <c r="F193" i="1"/>
  <c r="G193" i="1"/>
  <c r="D29" i="1"/>
  <c r="F29" i="1"/>
  <c r="G29" i="1"/>
  <c r="D30" i="1"/>
  <c r="F30" i="1"/>
  <c r="G30" i="1"/>
  <c r="D31" i="1"/>
  <c r="F31" i="1"/>
  <c r="G31" i="1"/>
  <c r="D32" i="1"/>
  <c r="F32" i="1"/>
  <c r="G32" i="1"/>
  <c r="D34" i="1"/>
  <c r="F34" i="1"/>
  <c r="G34" i="1"/>
  <c r="D35" i="1"/>
  <c r="F35" i="1"/>
  <c r="G35" i="1"/>
  <c r="D36" i="1"/>
  <c r="F36" i="1"/>
  <c r="G36" i="1"/>
  <c r="D37" i="1"/>
  <c r="F37" i="1"/>
  <c r="G37" i="1"/>
  <c r="D40" i="1"/>
  <c r="F40" i="1"/>
  <c r="G40" i="1"/>
  <c r="D39" i="1"/>
  <c r="F39" i="1"/>
  <c r="G39" i="1"/>
  <c r="G57" i="1"/>
  <c r="F57" i="1"/>
  <c r="D57" i="1"/>
  <c r="G56" i="1"/>
  <c r="F56" i="1"/>
  <c r="D56" i="1"/>
  <c r="G55" i="1"/>
  <c r="F55" i="1"/>
  <c r="D55" i="1"/>
  <c r="G54" i="1"/>
  <c r="F54" i="1"/>
  <c r="F152" i="1"/>
  <c r="F151" i="1"/>
  <c r="G150" i="1"/>
  <c r="F150" i="1"/>
  <c r="D150" i="1"/>
  <c r="G149" i="1"/>
  <c r="G162" i="1"/>
  <c r="F162" i="1"/>
  <c r="D162" i="1"/>
  <c r="G151" i="1"/>
  <c r="D163" i="1"/>
  <c r="G152" i="1"/>
  <c r="D152" i="1"/>
  <c r="F159" i="1"/>
  <c r="G160" i="1"/>
  <c r="D161" i="1"/>
  <c r="F161" i="1"/>
  <c r="G159" i="1"/>
  <c r="D160" i="1"/>
  <c r="F160" i="1"/>
  <c r="G161" i="1"/>
  <c r="G129" i="1"/>
  <c r="G119" i="1" s="1"/>
  <c r="F129" i="1"/>
  <c r="F119" i="1" s="1"/>
  <c r="F114" i="1" s="1"/>
  <c r="D129" i="1"/>
  <c r="G58" i="1"/>
  <c r="F58" i="1"/>
  <c r="D58" i="1"/>
  <c r="G238" i="1"/>
  <c r="F238" i="1"/>
  <c r="G243" i="1"/>
  <c r="F243" i="1"/>
  <c r="D243" i="1"/>
  <c r="G248" i="1"/>
  <c r="F248" i="1"/>
  <c r="D248" i="1"/>
  <c r="G253" i="1"/>
  <c r="F253" i="1"/>
  <c r="G278" i="1"/>
  <c r="F278" i="1"/>
  <c r="D278" i="1"/>
  <c r="G117" i="1"/>
  <c r="G102" i="1" s="1"/>
  <c r="F117" i="1"/>
  <c r="F102" i="1" s="1"/>
  <c r="D117" i="1"/>
  <c r="D102" i="1" s="1"/>
  <c r="G116" i="1"/>
  <c r="G101" i="1" s="1"/>
  <c r="F116" i="1"/>
  <c r="F101" i="1" s="1"/>
  <c r="D116" i="1"/>
  <c r="D101" i="1" s="1"/>
  <c r="G115" i="1"/>
  <c r="G100" i="1" s="1"/>
  <c r="F115" i="1"/>
  <c r="F100" i="1" s="1"/>
  <c r="D115" i="1"/>
  <c r="D100" i="1" s="1"/>
  <c r="G114" i="1"/>
  <c r="G183" i="1"/>
  <c r="G188" i="1" l="1"/>
  <c r="G179" i="1"/>
  <c r="F183" i="1"/>
  <c r="H183" i="1"/>
  <c r="D45" i="1"/>
  <c r="F45" i="1"/>
  <c r="D46" i="1"/>
  <c r="F46" i="1"/>
  <c r="D47" i="1"/>
  <c r="F27" i="1"/>
  <c r="F22" i="1" s="1"/>
  <c r="G26" i="1"/>
  <c r="G21" i="1" s="1"/>
  <c r="G27" i="1"/>
  <c r="G22" i="1" s="1"/>
  <c r="H179" i="1"/>
  <c r="F179" i="1"/>
  <c r="D124" i="1"/>
  <c r="D119" i="1"/>
  <c r="G128" i="1"/>
  <c r="G124" i="1"/>
  <c r="G123" i="1" s="1"/>
  <c r="D128" i="1"/>
  <c r="F128" i="1"/>
  <c r="F124" i="1"/>
  <c r="F123" i="1" s="1"/>
  <c r="F33" i="1"/>
  <c r="D183" i="1"/>
  <c r="F28" i="1"/>
  <c r="G38" i="1"/>
  <c r="F38" i="1"/>
  <c r="D38" i="1"/>
  <c r="D28" i="1"/>
  <c r="G33" i="1"/>
  <c r="G28" i="1"/>
  <c r="D33" i="1"/>
  <c r="G158" i="1"/>
  <c r="F158" i="1"/>
  <c r="H26" i="1"/>
  <c r="H21" i="1" s="1"/>
  <c r="H25" i="1"/>
  <c r="H20" i="1" s="1"/>
  <c r="F113" i="1"/>
  <c r="G113" i="1"/>
  <c r="G118" i="1"/>
  <c r="D158" i="1"/>
  <c r="G148" i="1"/>
  <c r="F25" i="1"/>
  <c r="F20" i="1" s="1"/>
  <c r="F53" i="1"/>
  <c r="G53" i="1"/>
  <c r="F118" i="1"/>
  <c r="D53" i="1"/>
  <c r="F178" i="1" l="1"/>
  <c r="G46" i="1"/>
  <c r="D27" i="1"/>
  <c r="D22" i="1" s="1"/>
  <c r="G47" i="1"/>
  <c r="D25" i="1"/>
  <c r="D20" i="1" s="1"/>
  <c r="F47" i="1"/>
  <c r="D118" i="1"/>
  <c r="D114" i="1"/>
  <c r="G99" i="1"/>
  <c r="G103" i="1"/>
  <c r="H99" i="1"/>
  <c r="H98" i="1" s="1"/>
  <c r="H103" i="1"/>
  <c r="F26" i="1"/>
  <c r="F21" i="1" s="1"/>
  <c r="D123" i="1"/>
  <c r="D178" i="1"/>
  <c r="H178" i="1"/>
  <c r="D26" i="1"/>
  <c r="D21" i="1" s="1"/>
  <c r="F149" i="1"/>
  <c r="F148" i="1" s="1"/>
  <c r="G45" i="1"/>
  <c r="G178" i="1"/>
  <c r="D151" i="1"/>
  <c r="G98" i="1" l="1"/>
  <c r="F99" i="1"/>
  <c r="F103" i="1"/>
  <c r="D113" i="1"/>
  <c r="G20" i="1"/>
  <c r="D148" i="1"/>
  <c r="H48" i="1" l="1"/>
  <c r="H44" i="1"/>
  <c r="H43" i="1" s="1"/>
  <c r="H24" i="1"/>
  <c r="G24" i="1"/>
  <c r="G44" i="1"/>
  <c r="G43" i="1" s="1"/>
  <c r="G48" i="1"/>
  <c r="F98" i="1"/>
  <c r="D99" i="1"/>
  <c r="D103" i="1"/>
  <c r="H23" i="1" l="1"/>
  <c r="H19" i="1"/>
  <c r="H18" i="1" s="1"/>
  <c r="G23" i="1"/>
  <c r="G19" i="1"/>
  <c r="G18" i="1" s="1"/>
  <c r="F44" i="1"/>
  <c r="F43" i="1" s="1"/>
  <c r="F24" i="1"/>
  <c r="F48" i="1"/>
  <c r="D98" i="1"/>
  <c r="D24" i="1"/>
  <c r="D19" i="1" s="1"/>
  <c r="D18" i="1" s="1"/>
  <c r="F23" i="1" l="1"/>
  <c r="F19" i="1"/>
  <c r="F18" i="1" s="1"/>
  <c r="D44" i="1"/>
  <c r="D43" i="1" s="1"/>
  <c r="D48" i="1"/>
  <c r="D23" i="1" l="1"/>
</calcChain>
</file>

<file path=xl/sharedStrings.xml><?xml version="1.0" encoding="utf-8"?>
<sst xmlns="http://schemas.openxmlformats.org/spreadsheetml/2006/main" count="429" uniqueCount="73">
  <si>
    <t>Всего</t>
  </si>
  <si>
    <t>Всего, в том числе:</t>
  </si>
  <si>
    <t>МБ</t>
  </si>
  <si>
    <t>ОБ</t>
  </si>
  <si>
    <t>ФБ</t>
  </si>
  <si>
    <t>ИИ</t>
  </si>
  <si>
    <t>Администрация Тулунского муниципального района</t>
  </si>
  <si>
    <t>Источники финансирования</t>
  </si>
  <si>
    <t xml:space="preserve">к муниципальной программе </t>
  </si>
  <si>
    <t>"Экономическое развитие</t>
  </si>
  <si>
    <t>Тулунского муниципального района"</t>
  </si>
  <si>
    <t>Местный бюджет (далее – МБ)</t>
  </si>
  <si>
    <t>Средства, областного бюджета, предусмотренные в местном бюджете (далее – ОБ) - при наличии</t>
  </si>
  <si>
    <t>Средства федерального бюджета, предусмотренные в местном бюджете (далее – ФБ) - при наличии</t>
  </si>
  <si>
    <t>Иные источники, предусмотренные в местном бюджете (далее – ИИ) - при наличии</t>
  </si>
  <si>
    <t>Комитет по финансам администрации Тулунского муниципального района</t>
  </si>
  <si>
    <t>Комитет по образованию администрации Тулунского муниципального района</t>
  </si>
  <si>
    <t>Комитет по культуре, молодежной политике и спорту администрации Тулунского муниципального района</t>
  </si>
  <si>
    <t>Комитет по экономике и развитию предпринимательства администрации Тулунского муниципального района</t>
  </si>
  <si>
    <t>2021г.</t>
  </si>
  <si>
    <t>2022г.</t>
  </si>
  <si>
    <t>2025г.</t>
  </si>
  <si>
    <t>2024г.</t>
  </si>
  <si>
    <t>2023г.</t>
  </si>
  <si>
    <t>Наименование программы, подпрограммы, основного мероприятия, мероприятия, проекта</t>
  </si>
  <si>
    <t>Ответственный исполнитель, соисполнители, участники, участники мероприятий</t>
  </si>
  <si>
    <t>Расходы, тыс. руб.</t>
  </si>
  <si>
    <t>Комитет по строительству, дорожному хозяйству администрации Тулунского муниципального района;                            Комитет по управлению муниципальным имуществом администрации Тулунского муниципального района</t>
  </si>
  <si>
    <t>"Информационное освещение деятельности органов местного самоуправления Тулунского муниципального района"</t>
  </si>
  <si>
    <t>"Повышение квалификации муниципальных служащих"</t>
  </si>
  <si>
    <t>"Обеспечение реализации полномочий мэра Тулунского муниципального района и Администрации Тулунского муниципального района"</t>
  </si>
  <si>
    <t>"Пенсионное обеспечение граждан, замещавших муниципальные должности или должности муниципальной службы в органах местного самоуправления Тулунского муниципального района"</t>
  </si>
  <si>
    <t>"Организация и проведение районного конкурса "Лучший пахарь""</t>
  </si>
  <si>
    <t>"Организация и проведение районного трудового соперничества (конкурса) предприятий и организаций агропромышленного комплекса, пищевой и перерабатывающей промышленности и передовиков производства"</t>
  </si>
  <si>
    <t>"Организация и проведение конкурса "Лучшее предприятие торговли и общественного питания Тулунского района""</t>
  </si>
  <si>
    <t>"Организация проведения обучающих семинаров, круглых столов, тренингов для СМСП по различным вопросам предпринимательской деятельности"</t>
  </si>
  <si>
    <t>"Организация конкурсов на лучшую организацию работы по охране труда в Тулунском муниципальном районе"</t>
  </si>
  <si>
    <t>"Финансовое обеспечение предупредительных мер по сокращению производственного травматизма и профессиональных заболеваний работников и санитарно-курортное лечение работников, занятых на работах с вредными и (или) опасными производственными факторами"</t>
  </si>
  <si>
    <t>"Организация проведения обучающих семинаров, вебинаров для самозанятых граждан по вопросам организации и ведения бизнеса"</t>
  </si>
  <si>
    <t>"Выплата частичной компенсации стоимости аренды жилья врачам и среднему медицинскому персоналу структурных подразделений ОГБУЗ "Тулунская городская больница", расположенных на территории Тулунского муниципального района"</t>
  </si>
  <si>
    <t>"Социальная выплата на приобретение (строительство) жилья врачам и среднему медицинскому персоналу структурных подразделений ОГБУЗ "Тулунская городская больница", расположенных на территории Тулунского муниципального района"</t>
  </si>
  <si>
    <t>"Участие в выставке "Земля Иркутская""</t>
  </si>
  <si>
    <t>"Участие в выставке ""Агропромышленная неделя""</t>
  </si>
  <si>
    <t>"Выплата подъемных врачам и среднему медицинскому персоналу структурных подразделений ОГБУЗ "Тулунская городская больница", расположенных на территории Тулунского муниципального района"</t>
  </si>
  <si>
    <t>"Проведение независимой оценки рыночной стоимости муниципального имущества"</t>
  </si>
  <si>
    <t>"Организация проведения строительной экспертизы безопасности муниципальных объектов недвижимости"</t>
  </si>
  <si>
    <t>"Проведение кадастровых работ по муниципальным объектам недвижимости"</t>
  </si>
  <si>
    <t>«Проведение Гражданского форума общественных организаций Тулунского муниципального района»</t>
  </si>
  <si>
    <t>2026г.</t>
  </si>
  <si>
    <t>"Предоставление преференций в виде предоставления мест для размещения нестационарных торговых объектов без проведения торгов СМСП, являющимся региональными сельхозпроизводителями, региональными товаропроизводителями, организациями потребительской кооперпции, а также реализующим печатную продукцию"</t>
  </si>
  <si>
    <t>«Предоставление субсидий из бюджета Тулунского муниципального района территориальным общественным самоуправлениям на реализацию социально-значимых проектов»</t>
  </si>
  <si>
    <t>Программа "Экономическое развитие Тулунского муниципального района" на 2021-2026 годы</t>
  </si>
  <si>
    <t>"Предоставлении субсидии из местного бюджета в целях финансового обеспечения (возмещения затрат) в связи с выполнением работ, оказанием услуг по освещению и ипубликации в СМИ вопросов в сфере социально-экономического, общественно-политического и культурного развития Тулунского муниципальногорайона, в т.ч. деятельности мэра Тулунского муниципального района, Администрации Тулунского муниципального района и иных органов местного самоуправления Тулунского муниципального района"</t>
  </si>
  <si>
    <r>
      <rPr>
        <b/>
        <u/>
        <sz val="12"/>
        <rFont val="Courier New"/>
        <family val="3"/>
        <charset val="204"/>
      </rPr>
      <t>Подпрограмма</t>
    </r>
    <r>
      <rPr>
        <b/>
        <sz val="12"/>
        <rFont val="Courier New"/>
        <family val="3"/>
        <charset val="204"/>
      </rPr>
      <t xml:space="preserve"> "Поддержка и развитие малого и среднего предпринимательства в Тулунском муниципальном районе" на 2021-2026 годы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</si>
  <si>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"Формирование благоприятной внешней среды развития малого и среднего предпринимательства"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</si>
  <si>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"Создание благоприятных условий для осуществления деятельности самозанятыми гражданами"</t>
    </r>
  </si>
  <si>
    <r>
      <rPr>
        <b/>
        <u/>
        <sz val="12"/>
        <rFont val="Courier New"/>
        <family val="3"/>
        <charset val="204"/>
      </rPr>
      <t>Подпрограмма</t>
    </r>
    <r>
      <rPr>
        <b/>
        <sz val="12"/>
        <rFont val="Courier New"/>
        <family val="3"/>
        <charset val="204"/>
      </rPr>
      <t xml:space="preserve"> "Создание условий для оказания медицинской помощи населению на территории Тулунского муниципального района" на 2021-2026 годы</t>
    </r>
  </si>
  <si>
    <r>
      <rPr>
        <b/>
        <u/>
        <sz val="12"/>
        <rFont val="Courier New"/>
        <family val="3"/>
        <charset val="204"/>
      </rPr>
      <t>Основное мероприяти</t>
    </r>
    <r>
      <rPr>
        <u/>
        <sz val="12"/>
        <rFont val="Courier New"/>
        <family val="3"/>
        <charset val="204"/>
      </rPr>
      <t>е</t>
    </r>
    <r>
      <rPr>
        <sz val="12"/>
        <rFont val="Courier New"/>
        <family val="3"/>
        <charset val="204"/>
      </rPr>
      <t xml:space="preserve"> "Развитие кадрового потенциала ОГБУЗ "Тулунская городская больница""</t>
    </r>
  </si>
  <si>
    <r>
      <rPr>
        <b/>
        <u/>
        <sz val="12"/>
        <rFont val="Courier New"/>
        <family val="3"/>
        <charset val="204"/>
      </rPr>
      <t>Подпрограмма</t>
    </r>
    <r>
      <rPr>
        <b/>
        <sz val="12"/>
        <rFont val="Courier New"/>
        <family val="3"/>
        <charset val="204"/>
      </rPr>
      <t xml:space="preserve"> "Улучшение условий и охраны труда в Тулунском муниципальном районе" на 2021-2026 годы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</si>
  <si>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"Реализация превентивных мер, направленных на улучшение условий труда, снижение уровня производственного травматизма и профессиональной заболеваемости"</t>
    </r>
  </si>
  <si>
    <t>"Ежемесячные денежные выплаты гражданам, удостоинным почётного звания "Почётный гражданин Тулунского района""</t>
  </si>
  <si>
    <r>
      <rPr>
        <b/>
        <u/>
        <sz val="12"/>
        <color theme="1"/>
        <rFont val="Courier New"/>
        <family val="3"/>
        <charset val="204"/>
      </rPr>
      <t>Подпрограмма</t>
    </r>
    <r>
      <rPr>
        <b/>
        <sz val="12"/>
        <color theme="1"/>
        <rFont val="Courier New"/>
        <family val="3"/>
        <charset val="204"/>
      </rPr>
      <t xml:space="preserve"> "Обеспечение деятельности мэра Тулунского муниципального района и Администрации Тулунского муниципального района" на 2021-2026 годы</t>
    </r>
  </si>
  <si>
    <r>
      <rPr>
        <b/>
        <u/>
        <sz val="12"/>
        <color theme="1"/>
        <rFont val="Courier New"/>
        <family val="3"/>
        <charset val="204"/>
      </rPr>
      <t>Основное мероприятие</t>
    </r>
    <r>
      <rPr>
        <sz val="12"/>
        <color theme="1"/>
        <rFont val="Courier New"/>
        <family val="3"/>
        <charset val="204"/>
      </rPr>
      <t xml:space="preserve"> "Обеспечение реализации полномочий мэра Тулунского мунципального района и Администрации Тулунского муниципального района"</t>
    </r>
  </si>
  <si>
    <r>
      <rPr>
        <b/>
        <u/>
        <sz val="12"/>
        <color theme="1"/>
        <rFont val="Courier New"/>
        <family val="3"/>
        <charset val="204"/>
      </rPr>
      <t>Основное мероприятие</t>
    </r>
    <r>
      <rPr>
        <sz val="12"/>
        <color theme="1"/>
        <rFont val="Courier New"/>
        <family val="3"/>
        <charset val="204"/>
      </rPr>
      <t xml:space="preserve"> "Информационное освещение деятельности органов местного самоуправления Тулунского муниципального района"</t>
    </r>
  </si>
  <si>
    <t>Приложение № 1</t>
  </si>
  <si>
    <t>к постановлению Администрации</t>
  </si>
  <si>
    <t>Тулунского муниципального района</t>
  </si>
  <si>
    <r>
      <rPr>
        <b/>
        <u/>
        <sz val="12"/>
        <color theme="1"/>
        <rFont val="Courier New"/>
        <family val="3"/>
        <charset val="204"/>
      </rPr>
      <t>Основное мероприятие</t>
    </r>
    <r>
      <rPr>
        <sz val="12"/>
        <color theme="1"/>
        <rFont val="Courier New"/>
        <family val="3"/>
        <charset val="204"/>
      </rPr>
      <t xml:space="preserve"> «Проведение Гражданского форума общественных организаций Тулунского муниципального района»</t>
    </r>
  </si>
  <si>
    <t xml:space="preserve">"Приложение № 7 </t>
  </si>
  <si>
    <t>на 2021-2026 годы</t>
  </si>
  <si>
    <t>РЕСУРСНОЕ ОБЕСПЕЧЕНИЕ РЕАЛИЗАЦИИ МУНИЦИПАЛЬНОЙ ПРОГРАММЫ "ЭКОНОМИЧЕСКОЕ РАЗВИТИЕ ТУЛУНСКОГО МУНИЦИПАЛЬНОГО РАЙОНА" НА 2021-2026 ГОДЫ ЗА СЧЕТ СРЕДСТВ, ПРЕДУСМОТРЕННЫХ В БЮДЖЕТЕ ТУЛУНСКОГО МУНИЦИПАЛЬНОГО РАЙОНА</t>
  </si>
  <si>
    <r>
      <rPr>
        <b/>
        <u/>
        <sz val="12"/>
        <color theme="1"/>
        <rFont val="Courier New"/>
        <family val="3"/>
        <charset val="204"/>
      </rPr>
      <t>Основное мероприятие</t>
    </r>
    <r>
      <rPr>
        <b/>
        <sz val="12"/>
        <color theme="1"/>
        <rFont val="Courier New"/>
        <family val="3"/>
        <charset val="204"/>
      </rPr>
      <t xml:space="preserve"> </t>
    </r>
    <r>
      <rPr>
        <sz val="12"/>
        <color theme="1"/>
        <rFont val="Courier New"/>
        <family val="3"/>
        <charset val="204"/>
      </rPr>
      <t>«Поддержка территориального общественного самоуправления в Тулунском муниципальном районе»</t>
    </r>
  </si>
  <si>
    <t>от 05.11.2024 г. № 170-пг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</si>
</sst>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2"/>
      <name val="Arial"/>
      <family val="2"/>
      <charset val="204"/>
    </font>
    <font>
      <sz val="12"/>
      <name val="Courier New"/>
      <family val="3"/>
      <charset val="204"/>
    </font>
    <font>
      <sz val="12"/>
      <color theme="1"/>
      <name val="Courier New"/>
      <family val="3"/>
      <charset val="204"/>
    </font>
    <font>
      <b/>
      <sz val="12"/>
      <name val="Courier New"/>
      <family val="3"/>
      <charset val="204"/>
    </font>
    <font>
      <b/>
      <u/>
      <sz val="12"/>
      <name val="Courier New"/>
      <family val="3"/>
      <charset val="204"/>
    </font>
    <font>
      <u/>
      <sz val="12"/>
      <name val="Courier New"/>
      <family val="3"/>
      <charset val="204"/>
    </font>
    <font>
      <sz val="14"/>
      <name val="Arial"/>
      <family val="2"/>
      <charset val="204"/>
    </font>
    <font>
      <sz val="14"/>
      <color theme="1"/>
      <name val="Arial"/>
      <family val="2"/>
      <charset val="204"/>
    </font>
    <font>
      <b/>
      <sz val="12"/>
      <color theme="1"/>
      <name val="Courier New"/>
      <family val="3"/>
      <charset val="204"/>
    </font>
    <font>
      <b/>
      <u/>
      <sz val="12"/>
      <color theme="1"/>
      <name val="Courier New"/>
      <family val="3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2" borderId="0" xfId="0" applyFill="1"/>
    <xf numFmtId="0" fontId="1" fillId="4" borderId="0" xfId="0" applyFont="1" applyFill="1"/>
    <xf numFmtId="0" fontId="1" fillId="5" borderId="0" xfId="0" applyFont="1" applyFill="1"/>
    <xf numFmtId="0" fontId="1" fillId="2" borderId="0" xfId="0" applyFont="1" applyFill="1"/>
    <xf numFmtId="0" fontId="1" fillId="0" borderId="0" xfId="0" applyFont="1"/>
    <xf numFmtId="0" fontId="1" fillId="3" borderId="0" xfId="0" applyFont="1" applyFill="1"/>
    <xf numFmtId="0" fontId="0" fillId="4" borderId="0" xfId="0" applyFill="1"/>
    <xf numFmtId="164" fontId="1" fillId="4" borderId="0" xfId="0" applyNumberFormat="1" applyFont="1" applyFill="1"/>
    <xf numFmtId="0" fontId="2" fillId="4" borderId="0" xfId="0" applyFont="1" applyFill="1" applyAlignment="1">
      <alignment horizontal="center" vertical="center"/>
    </xf>
    <xf numFmtId="0" fontId="2" fillId="4" borderId="0" xfId="0" applyFont="1" applyFill="1"/>
    <xf numFmtId="0" fontId="3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left" vertical="center" wrapText="1"/>
    </xf>
    <xf numFmtId="164" fontId="5" fillId="4" borderId="1" xfId="0" applyNumberFormat="1" applyFont="1" applyFill="1" applyBorder="1" applyAlignment="1">
      <alignment horizontal="center" vertical="center" wrapText="1"/>
    </xf>
    <xf numFmtId="164" fontId="5" fillId="4" borderId="1" xfId="0" applyNumberFormat="1" applyFont="1" applyFill="1" applyBorder="1" applyAlignment="1">
      <alignment horizontal="center" vertical="center" wrapText="1" shrinkToFit="1"/>
    </xf>
    <xf numFmtId="0" fontId="3" fillId="4" borderId="1" xfId="0" applyFont="1" applyFill="1" applyBorder="1" applyAlignment="1">
      <alignment horizontal="left" vertical="center" wrapText="1"/>
    </xf>
    <xf numFmtId="164" fontId="3" fillId="4" borderId="1" xfId="0" applyNumberFormat="1" applyFont="1" applyFill="1" applyBorder="1" applyAlignment="1">
      <alignment horizontal="center" vertical="center" wrapText="1"/>
    </xf>
    <xf numFmtId="164" fontId="3" fillId="4" borderId="1" xfId="0" applyNumberFormat="1" applyFont="1" applyFill="1" applyBorder="1" applyAlignment="1">
      <alignment horizontal="center" vertical="center" wrapText="1" shrinkToFit="1"/>
    </xf>
    <xf numFmtId="0" fontId="8" fillId="4" borderId="0" xfId="0" applyFont="1" applyFill="1"/>
    <xf numFmtId="0" fontId="8" fillId="4" borderId="0" xfId="0" applyFont="1" applyFill="1" applyAlignment="1">
      <alignment horizontal="right" wrapText="1"/>
    </xf>
    <xf numFmtId="0" fontId="1" fillId="4" borderId="0" xfId="0" applyFont="1" applyFill="1" applyAlignment="1">
      <alignment wrapText="1"/>
    </xf>
    <xf numFmtId="0" fontId="0" fillId="4" borderId="0" xfId="0" applyFill="1" applyAlignment="1">
      <alignment wrapText="1"/>
    </xf>
    <xf numFmtId="0" fontId="3" fillId="4" borderId="1" xfId="0" applyFont="1" applyFill="1" applyBorder="1" applyAlignment="1">
      <alignment horizontal="center" vertical="center" wrapText="1"/>
    </xf>
    <xf numFmtId="0" fontId="8" fillId="4" borderId="0" xfId="0" applyFont="1" applyFill="1" applyAlignment="1">
      <alignment horizontal="right" wrapText="1"/>
    </xf>
    <xf numFmtId="0" fontId="3" fillId="4" borderId="1" xfId="0" applyFont="1" applyFill="1" applyBorder="1" applyAlignment="1">
      <alignment horizontal="left" vertical="top" wrapText="1"/>
    </xf>
    <xf numFmtId="0" fontId="4" fillId="4" borderId="2" xfId="0" applyFont="1" applyFill="1" applyBorder="1" applyAlignment="1">
      <alignment horizontal="left" vertical="top" wrapText="1"/>
    </xf>
    <xf numFmtId="0" fontId="4" fillId="4" borderId="3" xfId="0" applyFont="1" applyFill="1" applyBorder="1" applyAlignment="1">
      <alignment horizontal="left" vertical="top" wrapText="1"/>
    </xf>
    <xf numFmtId="0" fontId="4" fillId="4" borderId="4" xfId="0" applyFont="1" applyFill="1" applyBorder="1" applyAlignment="1">
      <alignment horizontal="left" vertical="top" wrapText="1"/>
    </xf>
    <xf numFmtId="0" fontId="4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 vertical="top" wrapText="1"/>
    </xf>
    <xf numFmtId="0" fontId="3" fillId="4" borderId="2" xfId="0" applyFont="1" applyFill="1" applyBorder="1" applyAlignment="1">
      <alignment horizontal="left" vertical="top" wrapText="1"/>
    </xf>
    <xf numFmtId="0" fontId="3" fillId="4" borderId="3" xfId="0" applyFont="1" applyFill="1" applyBorder="1" applyAlignment="1">
      <alignment horizontal="left" vertical="top" wrapText="1"/>
    </xf>
    <xf numFmtId="0" fontId="3" fillId="4" borderId="4" xfId="0" applyFont="1" applyFill="1" applyBorder="1" applyAlignment="1">
      <alignment horizontal="left" vertical="top" wrapText="1"/>
    </xf>
    <xf numFmtId="0" fontId="7" fillId="4" borderId="1" xfId="0" applyFont="1" applyFill="1" applyBorder="1" applyAlignment="1">
      <alignment horizontal="left" vertical="top" wrapText="1"/>
    </xf>
    <xf numFmtId="0" fontId="10" fillId="4" borderId="1" xfId="0" applyFont="1" applyFill="1" applyBorder="1" applyAlignment="1">
      <alignment horizontal="left" vertical="top" wrapText="1"/>
    </xf>
    <xf numFmtId="0" fontId="3" fillId="4" borderId="5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8" fillId="4" borderId="0" xfId="0" applyFont="1" applyFill="1" applyAlignment="1">
      <alignment horizontal="center" vertical="center" wrapText="1"/>
    </xf>
    <xf numFmtId="0" fontId="8" fillId="4" borderId="0" xfId="0" applyFont="1" applyFill="1" applyAlignment="1">
      <alignment horizontal="right" wrapText="1"/>
    </xf>
    <xf numFmtId="0" fontId="8" fillId="4" borderId="0" xfId="0" applyFont="1" applyFill="1" applyAlignment="1">
      <alignment horizontal="right" vertical="center" wrapText="1"/>
    </xf>
    <xf numFmtId="0" fontId="9" fillId="0" borderId="0" xfId="0" applyFont="1" applyAlignment="1"/>
    <xf numFmtId="0" fontId="3" fillId="4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77"/>
  <sheetViews>
    <sheetView showGridLines="0" tabSelected="1" view="pageBreakPreview" zoomScale="50" zoomScaleNormal="90" zoomScaleSheetLayoutView="50" workbookViewId="0">
      <selection activeCell="B18" sqref="B18:B22"/>
    </sheetView>
  </sheetViews>
  <sheetFormatPr defaultRowHeight="15.6" x14ac:dyDescent="0.3"/>
  <cols>
    <col min="1" max="1" width="51.5546875" style="10" customWidth="1"/>
    <col min="2" max="2" width="46.33203125" style="10" customWidth="1"/>
    <col min="3" max="3" width="27.88671875" style="10" customWidth="1"/>
    <col min="4" max="9" width="13.6640625" style="10" customWidth="1"/>
    <col min="10" max="10" width="8.88671875" style="2"/>
    <col min="11" max="11" width="8.88671875" style="7"/>
  </cols>
  <sheetData>
    <row r="1" spans="1:9" ht="15.6" customHeight="1" x14ac:dyDescent="0.3">
      <c r="E1" s="39" t="s">
        <v>64</v>
      </c>
      <c r="F1" s="39"/>
      <c r="G1" s="39"/>
      <c r="H1" s="39"/>
      <c r="I1" s="40"/>
    </row>
    <row r="2" spans="1:9" ht="15.6" customHeight="1" x14ac:dyDescent="0.3">
      <c r="E2" s="39" t="s">
        <v>65</v>
      </c>
      <c r="F2" s="39"/>
      <c r="G2" s="39"/>
      <c r="H2" s="39"/>
      <c r="I2" s="40"/>
    </row>
    <row r="3" spans="1:9" ht="15.6" customHeight="1" x14ac:dyDescent="0.3">
      <c r="E3" s="39" t="s">
        <v>66</v>
      </c>
      <c r="F3" s="39"/>
      <c r="G3" s="39"/>
      <c r="H3" s="39"/>
      <c r="I3" s="40"/>
    </row>
    <row r="4" spans="1:9" ht="20.25" customHeight="1" x14ac:dyDescent="0.3">
      <c r="E4" s="39" t="s">
        <v>72</v>
      </c>
      <c r="F4" s="39"/>
      <c r="G4" s="39"/>
      <c r="H4" s="39"/>
      <c r="I4" s="40"/>
    </row>
    <row r="5" spans="1:9" ht="15.6" customHeight="1" x14ac:dyDescent="0.3"/>
    <row r="6" spans="1:9" ht="16.5" customHeight="1" x14ac:dyDescent="0.3">
      <c r="A6" s="18"/>
      <c r="B6" s="18"/>
      <c r="C6" s="18"/>
      <c r="D6" s="39" t="s">
        <v>68</v>
      </c>
      <c r="E6" s="39"/>
      <c r="F6" s="39"/>
      <c r="G6" s="39"/>
      <c r="H6" s="39"/>
      <c r="I6" s="39"/>
    </row>
    <row r="7" spans="1:9" ht="17.399999999999999" customHeight="1" x14ac:dyDescent="0.3">
      <c r="A7" s="18"/>
      <c r="B7" s="18"/>
      <c r="C7" s="18"/>
      <c r="D7" s="39" t="s">
        <v>8</v>
      </c>
      <c r="E7" s="39"/>
      <c r="F7" s="39"/>
      <c r="G7" s="39"/>
      <c r="H7" s="39"/>
      <c r="I7" s="39"/>
    </row>
    <row r="8" spans="1:9" ht="17.399999999999999" customHeight="1" x14ac:dyDescent="0.3">
      <c r="A8" s="18"/>
      <c r="B8" s="18"/>
      <c r="C8" s="18"/>
      <c r="D8" s="38" t="s">
        <v>9</v>
      </c>
      <c r="E8" s="38"/>
      <c r="F8" s="38"/>
      <c r="G8" s="38"/>
      <c r="H8" s="38"/>
      <c r="I8" s="38"/>
    </row>
    <row r="9" spans="1:9" ht="17.399999999999999" customHeight="1" x14ac:dyDescent="0.3">
      <c r="A9" s="18"/>
      <c r="B9" s="18"/>
      <c r="C9" s="18"/>
      <c r="D9" s="38" t="s">
        <v>10</v>
      </c>
      <c r="E9" s="38"/>
      <c r="F9" s="38"/>
      <c r="G9" s="38"/>
      <c r="H9" s="38"/>
      <c r="I9" s="38"/>
    </row>
    <row r="10" spans="1:9" ht="17.399999999999999" customHeight="1" x14ac:dyDescent="0.3">
      <c r="A10" s="18"/>
      <c r="B10" s="18"/>
      <c r="C10" s="18"/>
      <c r="D10" s="38" t="s">
        <v>69</v>
      </c>
      <c r="E10" s="38"/>
      <c r="F10" s="38"/>
      <c r="G10" s="38"/>
      <c r="H10" s="38"/>
      <c r="I10" s="38"/>
    </row>
    <row r="11" spans="1:9" ht="18" customHeight="1" x14ac:dyDescent="0.3">
      <c r="A11" s="18"/>
      <c r="B11" s="18"/>
      <c r="C11" s="18"/>
      <c r="D11" s="19"/>
      <c r="E11" s="19"/>
      <c r="F11" s="19"/>
      <c r="G11" s="19"/>
      <c r="H11" s="19"/>
      <c r="I11" s="23"/>
    </row>
    <row r="12" spans="1:9" ht="1.2" hidden="1" customHeight="1" x14ac:dyDescent="0.3">
      <c r="A12" s="18"/>
      <c r="B12" s="18"/>
      <c r="C12" s="18"/>
      <c r="D12" s="19"/>
      <c r="E12" s="19"/>
      <c r="F12" s="19"/>
      <c r="G12" s="19"/>
      <c r="H12" s="19"/>
      <c r="I12" s="23"/>
    </row>
    <row r="13" spans="1:9" ht="42" customHeight="1" x14ac:dyDescent="0.3">
      <c r="A13" s="37" t="s">
        <v>70</v>
      </c>
      <c r="B13" s="37"/>
      <c r="C13" s="37"/>
      <c r="D13" s="37"/>
      <c r="E13" s="37"/>
      <c r="F13" s="37"/>
      <c r="G13" s="37"/>
      <c r="H13" s="37"/>
      <c r="I13" s="37"/>
    </row>
    <row r="14" spans="1:9" ht="17.399999999999999" x14ac:dyDescent="0.3">
      <c r="A14" s="18"/>
      <c r="B14" s="18"/>
      <c r="C14" s="18"/>
      <c r="D14" s="18"/>
      <c r="E14" s="18"/>
      <c r="F14" s="18"/>
      <c r="G14" s="18"/>
      <c r="H14" s="18"/>
      <c r="I14" s="18"/>
    </row>
    <row r="15" spans="1:9" ht="24" customHeight="1" x14ac:dyDescent="0.3">
      <c r="A15" s="41" t="s">
        <v>24</v>
      </c>
      <c r="B15" s="41" t="s">
        <v>25</v>
      </c>
      <c r="C15" s="41" t="s">
        <v>7</v>
      </c>
      <c r="D15" s="35" t="s">
        <v>26</v>
      </c>
      <c r="E15" s="36"/>
      <c r="F15" s="36"/>
      <c r="G15" s="36"/>
      <c r="H15" s="36"/>
      <c r="I15" s="36"/>
    </row>
    <row r="16" spans="1:9" ht="31.5" customHeight="1" x14ac:dyDescent="0.3">
      <c r="A16" s="41"/>
      <c r="B16" s="41"/>
      <c r="C16" s="41"/>
      <c r="D16" s="11" t="s">
        <v>19</v>
      </c>
      <c r="E16" s="11" t="s">
        <v>20</v>
      </c>
      <c r="F16" s="11" t="s">
        <v>23</v>
      </c>
      <c r="G16" s="11" t="s">
        <v>22</v>
      </c>
      <c r="H16" s="11" t="s">
        <v>21</v>
      </c>
      <c r="I16" s="22" t="s">
        <v>48</v>
      </c>
    </row>
    <row r="17" spans="1:9" x14ac:dyDescent="0.3">
      <c r="A17" s="11">
        <v>1</v>
      </c>
      <c r="B17" s="11">
        <v>2</v>
      </c>
      <c r="C17" s="11">
        <v>3</v>
      </c>
      <c r="D17" s="11">
        <v>4</v>
      </c>
      <c r="E17" s="11">
        <v>5</v>
      </c>
      <c r="F17" s="11">
        <v>6</v>
      </c>
      <c r="G17" s="11">
        <v>7</v>
      </c>
      <c r="H17" s="11">
        <v>8</v>
      </c>
      <c r="I17" s="22">
        <v>9</v>
      </c>
    </row>
    <row r="18" spans="1:9" ht="16.2" x14ac:dyDescent="0.3">
      <c r="A18" s="29" t="s">
        <v>51</v>
      </c>
      <c r="B18" s="29" t="s">
        <v>1</v>
      </c>
      <c r="C18" s="12" t="s">
        <v>0</v>
      </c>
      <c r="D18" s="13">
        <f>SUM(D19:D22)</f>
        <v>99707.3</v>
      </c>
      <c r="E18" s="13">
        <f t="shared" ref="E18" si="0">SUM(E19:E22)</f>
        <v>125528.49999999999</v>
      </c>
      <c r="F18" s="13">
        <f t="shared" ref="F18:I18" si="1">SUM(F19:F22)</f>
        <v>140794.1</v>
      </c>
      <c r="G18" s="13">
        <f t="shared" si="1"/>
        <v>138178.4</v>
      </c>
      <c r="H18" s="13">
        <f t="shared" si="1"/>
        <v>116670.90000000001</v>
      </c>
      <c r="I18" s="13">
        <f t="shared" si="1"/>
        <v>100985.00000000001</v>
      </c>
    </row>
    <row r="19" spans="1:9" ht="32.4" x14ac:dyDescent="0.3">
      <c r="A19" s="29"/>
      <c r="B19" s="29"/>
      <c r="C19" s="12" t="s">
        <v>11</v>
      </c>
      <c r="D19" s="13">
        <f>D24+D29+D34+D39</f>
        <v>71572.7</v>
      </c>
      <c r="E19" s="13">
        <f t="shared" ref="E19" si="2">E24+E29+E34+E39</f>
        <v>98998.099999999991</v>
      </c>
      <c r="F19" s="13">
        <f t="shared" ref="D19:I22" si="3">F24+F29+F34+F39</f>
        <v>114219.7</v>
      </c>
      <c r="G19" s="13">
        <f t="shared" si="3"/>
        <v>131527.6</v>
      </c>
      <c r="H19" s="13">
        <f t="shared" ref="H19" si="4">H24+H29+H34+H39</f>
        <v>110020.00000000001</v>
      </c>
      <c r="I19" s="13">
        <f t="shared" ref="I19" si="5">I24+I29+I34+I39</f>
        <v>94261.000000000015</v>
      </c>
    </row>
    <row r="20" spans="1:9" ht="103.5" customHeight="1" x14ac:dyDescent="0.3">
      <c r="A20" s="29"/>
      <c r="B20" s="29"/>
      <c r="C20" s="12" t="s">
        <v>12</v>
      </c>
      <c r="D20" s="13">
        <f t="shared" si="3"/>
        <v>27758.799999999999</v>
      </c>
      <c r="E20" s="13">
        <f t="shared" si="3"/>
        <v>26459.200000000001</v>
      </c>
      <c r="F20" s="13">
        <f t="shared" si="3"/>
        <v>26563.5</v>
      </c>
      <c r="G20" s="13">
        <f t="shared" si="3"/>
        <v>6650</v>
      </c>
      <c r="H20" s="13">
        <f t="shared" si="3"/>
        <v>6650</v>
      </c>
      <c r="I20" s="13">
        <f t="shared" si="3"/>
        <v>6650</v>
      </c>
    </row>
    <row r="21" spans="1:9" ht="118.2" customHeight="1" x14ac:dyDescent="0.3">
      <c r="A21" s="29"/>
      <c r="B21" s="29"/>
      <c r="C21" s="12" t="s">
        <v>13</v>
      </c>
      <c r="D21" s="13">
        <f t="shared" si="3"/>
        <v>375.8</v>
      </c>
      <c r="E21" s="13">
        <f t="shared" si="3"/>
        <v>71.2</v>
      </c>
      <c r="F21" s="13">
        <f t="shared" si="3"/>
        <v>10.9</v>
      </c>
      <c r="G21" s="13">
        <f t="shared" si="3"/>
        <v>0.8</v>
      </c>
      <c r="H21" s="13">
        <f t="shared" si="3"/>
        <v>0.9</v>
      </c>
      <c r="I21" s="13">
        <f t="shared" si="3"/>
        <v>74</v>
      </c>
    </row>
    <row r="22" spans="1:9" ht="86.25" customHeight="1" x14ac:dyDescent="0.3">
      <c r="A22" s="29"/>
      <c r="B22" s="29"/>
      <c r="C22" s="12" t="s">
        <v>14</v>
      </c>
      <c r="D22" s="13">
        <f t="shared" si="3"/>
        <v>0</v>
      </c>
      <c r="E22" s="13">
        <f t="shared" si="3"/>
        <v>0</v>
      </c>
      <c r="F22" s="13">
        <f t="shared" si="3"/>
        <v>0</v>
      </c>
      <c r="G22" s="13">
        <f t="shared" si="3"/>
        <v>0</v>
      </c>
      <c r="H22" s="13">
        <f t="shared" si="3"/>
        <v>0</v>
      </c>
      <c r="I22" s="13">
        <f t="shared" si="3"/>
        <v>0</v>
      </c>
    </row>
    <row r="23" spans="1:9" ht="16.2" x14ac:dyDescent="0.3">
      <c r="A23" s="29"/>
      <c r="B23" s="29" t="s">
        <v>6</v>
      </c>
      <c r="C23" s="12" t="s">
        <v>0</v>
      </c>
      <c r="D23" s="13">
        <f t="shared" ref="D23:H23" si="6">SUM(D24:D27)</f>
        <v>97129.500000000015</v>
      </c>
      <c r="E23" s="13">
        <f t="shared" ref="E23" si="7">SUM(E24:E27)</f>
        <v>122622.59999999999</v>
      </c>
      <c r="F23" s="13">
        <f t="shared" si="6"/>
        <v>137440.49999999997</v>
      </c>
      <c r="G23" s="13">
        <f t="shared" si="6"/>
        <v>134671</v>
      </c>
      <c r="H23" s="13">
        <f t="shared" si="6"/>
        <v>113196.59999999999</v>
      </c>
      <c r="I23" s="13">
        <f t="shared" ref="I23" si="8">SUM(I24:I27)</f>
        <v>99247.8</v>
      </c>
    </row>
    <row r="24" spans="1:9" ht="16.2" x14ac:dyDescent="0.3">
      <c r="A24" s="29"/>
      <c r="B24" s="29"/>
      <c r="C24" s="12" t="s">
        <v>2</v>
      </c>
      <c r="D24" s="13">
        <f>D49+D119+D154+D184</f>
        <v>68994.900000000009</v>
      </c>
      <c r="E24" s="13">
        <f t="shared" ref="E24" si="9">E49+E119+E154+E184</f>
        <v>96092.2</v>
      </c>
      <c r="F24" s="13">
        <f t="shared" ref="F24:I26" si="10">F49+F119+F154+F184</f>
        <v>110866.09999999999</v>
      </c>
      <c r="G24" s="13">
        <f t="shared" si="10"/>
        <v>128020.2</v>
      </c>
      <c r="H24" s="13">
        <f t="shared" si="10"/>
        <v>106545.7</v>
      </c>
      <c r="I24" s="13">
        <f t="shared" si="10"/>
        <v>92523.8</v>
      </c>
    </row>
    <row r="25" spans="1:9" ht="16.2" x14ac:dyDescent="0.3">
      <c r="A25" s="29"/>
      <c r="B25" s="29"/>
      <c r="C25" s="12" t="s">
        <v>3</v>
      </c>
      <c r="D25" s="13">
        <f>D50+D120+D155+D185</f>
        <v>27758.799999999999</v>
      </c>
      <c r="E25" s="13">
        <f t="shared" ref="E25" si="11">E50+E120+E155+E185</f>
        <v>26459.200000000001</v>
      </c>
      <c r="F25" s="13">
        <f t="shared" si="10"/>
        <v>26563.5</v>
      </c>
      <c r="G25" s="13">
        <f>G50+G120+G155+G185</f>
        <v>6650</v>
      </c>
      <c r="H25" s="13">
        <f t="shared" si="10"/>
        <v>6650</v>
      </c>
      <c r="I25" s="13">
        <f t="shared" si="10"/>
        <v>6650</v>
      </c>
    </row>
    <row r="26" spans="1:9" ht="16.2" x14ac:dyDescent="0.3">
      <c r="A26" s="29"/>
      <c r="B26" s="29"/>
      <c r="C26" s="12" t="s">
        <v>4</v>
      </c>
      <c r="D26" s="13">
        <f>D51+D121+D156+D186</f>
        <v>375.8</v>
      </c>
      <c r="E26" s="13">
        <f t="shared" ref="E26" si="12">E51+E121+E156+E186</f>
        <v>71.2</v>
      </c>
      <c r="F26" s="13">
        <f t="shared" si="10"/>
        <v>10.9</v>
      </c>
      <c r="G26" s="13">
        <f t="shared" si="10"/>
        <v>0.8</v>
      </c>
      <c r="H26" s="13">
        <f t="shared" si="10"/>
        <v>0.9</v>
      </c>
      <c r="I26" s="13">
        <f t="shared" si="10"/>
        <v>74</v>
      </c>
    </row>
    <row r="27" spans="1:9" ht="16.2" x14ac:dyDescent="0.3">
      <c r="A27" s="29"/>
      <c r="B27" s="29"/>
      <c r="C27" s="12" t="s">
        <v>5</v>
      </c>
      <c r="D27" s="13">
        <f t="shared" ref="D27:I27" si="13">D52+D122+D157</f>
        <v>0</v>
      </c>
      <c r="E27" s="13">
        <f t="shared" ref="E27" si="14">E52+E122+E157</f>
        <v>0</v>
      </c>
      <c r="F27" s="13">
        <f t="shared" si="13"/>
        <v>0</v>
      </c>
      <c r="G27" s="13">
        <f t="shared" si="13"/>
        <v>0</v>
      </c>
      <c r="H27" s="13">
        <f t="shared" si="13"/>
        <v>0</v>
      </c>
      <c r="I27" s="13">
        <f t="shared" si="13"/>
        <v>0</v>
      </c>
    </row>
    <row r="28" spans="1:9" ht="16.2" x14ac:dyDescent="0.3">
      <c r="A28" s="29"/>
      <c r="B28" s="29" t="s">
        <v>15</v>
      </c>
      <c r="C28" s="12" t="s">
        <v>0</v>
      </c>
      <c r="D28" s="13">
        <f t="shared" ref="D28:H28" si="15">SUM(D29:D32)</f>
        <v>747.2</v>
      </c>
      <c r="E28" s="13">
        <f t="shared" ref="E28" si="16">SUM(E29:E32)</f>
        <v>861.8</v>
      </c>
      <c r="F28" s="13">
        <f t="shared" si="15"/>
        <v>953.6</v>
      </c>
      <c r="G28" s="13">
        <f t="shared" si="15"/>
        <v>1130.2</v>
      </c>
      <c r="H28" s="13">
        <f t="shared" si="15"/>
        <v>1097.0999999999999</v>
      </c>
      <c r="I28" s="13">
        <f t="shared" ref="I28" si="17">SUM(I29:I32)</f>
        <v>548.6</v>
      </c>
    </row>
    <row r="29" spans="1:9" ht="16.2" x14ac:dyDescent="0.3">
      <c r="A29" s="29"/>
      <c r="B29" s="29"/>
      <c r="C29" s="12" t="s">
        <v>2</v>
      </c>
      <c r="D29" s="14">
        <f t="shared" ref="D29:G32" si="18">D244</f>
        <v>747.2</v>
      </c>
      <c r="E29" s="14">
        <f t="shared" si="18"/>
        <v>861.8</v>
      </c>
      <c r="F29" s="14">
        <f t="shared" si="18"/>
        <v>953.6</v>
      </c>
      <c r="G29" s="14">
        <f t="shared" si="18"/>
        <v>1130.2</v>
      </c>
      <c r="H29" s="14">
        <f t="shared" ref="H29" si="19">H244</f>
        <v>1097.0999999999999</v>
      </c>
      <c r="I29" s="14">
        <f t="shared" ref="I29" si="20">I244</f>
        <v>548.6</v>
      </c>
    </row>
    <row r="30" spans="1:9" ht="16.2" x14ac:dyDescent="0.3">
      <c r="A30" s="29"/>
      <c r="B30" s="29"/>
      <c r="C30" s="12" t="s">
        <v>3</v>
      </c>
      <c r="D30" s="14">
        <f t="shared" si="18"/>
        <v>0</v>
      </c>
      <c r="E30" s="14">
        <f t="shared" si="18"/>
        <v>0</v>
      </c>
      <c r="F30" s="14">
        <f t="shared" si="18"/>
        <v>0</v>
      </c>
      <c r="G30" s="14">
        <f t="shared" si="18"/>
        <v>0</v>
      </c>
      <c r="H30" s="14">
        <f t="shared" ref="H30" si="21">H245</f>
        <v>0</v>
      </c>
      <c r="I30" s="14">
        <f t="shared" ref="I30" si="22">I245</f>
        <v>0</v>
      </c>
    </row>
    <row r="31" spans="1:9" ht="16.2" x14ac:dyDescent="0.3">
      <c r="A31" s="29"/>
      <c r="B31" s="29"/>
      <c r="C31" s="12" t="s">
        <v>4</v>
      </c>
      <c r="D31" s="14">
        <f t="shared" si="18"/>
        <v>0</v>
      </c>
      <c r="E31" s="14">
        <f t="shared" si="18"/>
        <v>0</v>
      </c>
      <c r="F31" s="14">
        <f t="shared" si="18"/>
        <v>0</v>
      </c>
      <c r="G31" s="14">
        <f t="shared" si="18"/>
        <v>0</v>
      </c>
      <c r="H31" s="14">
        <f t="shared" ref="H31" si="23">H246</f>
        <v>0</v>
      </c>
      <c r="I31" s="14">
        <f t="shared" ref="I31" si="24">I246</f>
        <v>0</v>
      </c>
    </row>
    <row r="32" spans="1:9" ht="16.2" x14ac:dyDescent="0.3">
      <c r="A32" s="29"/>
      <c r="B32" s="29"/>
      <c r="C32" s="12" t="s">
        <v>5</v>
      </c>
      <c r="D32" s="14">
        <f t="shared" si="18"/>
        <v>0</v>
      </c>
      <c r="E32" s="14">
        <f t="shared" si="18"/>
        <v>0</v>
      </c>
      <c r="F32" s="14">
        <f t="shared" si="18"/>
        <v>0</v>
      </c>
      <c r="G32" s="14">
        <f t="shared" si="18"/>
        <v>0</v>
      </c>
      <c r="H32" s="14">
        <f t="shared" ref="H32" si="25">H247</f>
        <v>0</v>
      </c>
      <c r="I32" s="14">
        <f t="shared" ref="I32" si="26">I247</f>
        <v>0</v>
      </c>
    </row>
    <row r="33" spans="1:9" ht="16.2" x14ac:dyDescent="0.3">
      <c r="A33" s="29"/>
      <c r="B33" s="29" t="s">
        <v>16</v>
      </c>
      <c r="C33" s="12" t="s">
        <v>0</v>
      </c>
      <c r="D33" s="13">
        <f t="shared" ref="D33:I33" si="27">SUM(D34:D37)</f>
        <v>1531.7</v>
      </c>
      <c r="E33" s="13">
        <f t="shared" si="27"/>
        <v>1703.4</v>
      </c>
      <c r="F33" s="13">
        <f t="shared" si="27"/>
        <v>1881.9</v>
      </c>
      <c r="G33" s="13">
        <f t="shared" si="27"/>
        <v>1828.6</v>
      </c>
      <c r="H33" s="13">
        <f t="shared" si="27"/>
        <v>1828.6</v>
      </c>
      <c r="I33" s="13">
        <f t="shared" si="27"/>
        <v>914.3</v>
      </c>
    </row>
    <row r="34" spans="1:9" ht="16.2" x14ac:dyDescent="0.3">
      <c r="A34" s="29"/>
      <c r="B34" s="29"/>
      <c r="C34" s="12" t="s">
        <v>2</v>
      </c>
      <c r="D34" s="14">
        <f t="shared" ref="D34:G37" si="28">D249</f>
        <v>1531.7</v>
      </c>
      <c r="E34" s="14">
        <f t="shared" si="28"/>
        <v>1703.4</v>
      </c>
      <c r="F34" s="14">
        <f t="shared" si="28"/>
        <v>1881.9</v>
      </c>
      <c r="G34" s="14">
        <f t="shared" si="28"/>
        <v>1828.6</v>
      </c>
      <c r="H34" s="14">
        <f t="shared" ref="H34" si="29">H249</f>
        <v>1828.6</v>
      </c>
      <c r="I34" s="14">
        <f t="shared" ref="I34" si="30">I249</f>
        <v>914.3</v>
      </c>
    </row>
    <row r="35" spans="1:9" ht="16.2" x14ac:dyDescent="0.3">
      <c r="A35" s="29"/>
      <c r="B35" s="29"/>
      <c r="C35" s="12" t="s">
        <v>3</v>
      </c>
      <c r="D35" s="14">
        <f t="shared" si="28"/>
        <v>0</v>
      </c>
      <c r="E35" s="14">
        <f t="shared" si="28"/>
        <v>0</v>
      </c>
      <c r="F35" s="14">
        <f t="shared" si="28"/>
        <v>0</v>
      </c>
      <c r="G35" s="14">
        <f t="shared" si="28"/>
        <v>0</v>
      </c>
      <c r="H35" s="14">
        <f t="shared" ref="H35" si="31">H250</f>
        <v>0</v>
      </c>
      <c r="I35" s="14">
        <f t="shared" ref="I35" si="32">I250</f>
        <v>0</v>
      </c>
    </row>
    <row r="36" spans="1:9" ht="16.2" x14ac:dyDescent="0.3">
      <c r="A36" s="29"/>
      <c r="B36" s="29"/>
      <c r="C36" s="12" t="s">
        <v>4</v>
      </c>
      <c r="D36" s="14">
        <f t="shared" si="28"/>
        <v>0</v>
      </c>
      <c r="E36" s="14">
        <f t="shared" si="28"/>
        <v>0</v>
      </c>
      <c r="F36" s="14">
        <f t="shared" si="28"/>
        <v>0</v>
      </c>
      <c r="G36" s="14">
        <f t="shared" si="28"/>
        <v>0</v>
      </c>
      <c r="H36" s="14">
        <f t="shared" ref="H36" si="33">H251</f>
        <v>0</v>
      </c>
      <c r="I36" s="14">
        <f t="shared" ref="I36" si="34">I251</f>
        <v>0</v>
      </c>
    </row>
    <row r="37" spans="1:9" ht="16.2" x14ac:dyDescent="0.3">
      <c r="A37" s="29"/>
      <c r="B37" s="29"/>
      <c r="C37" s="12" t="s">
        <v>5</v>
      </c>
      <c r="D37" s="14">
        <f t="shared" si="28"/>
        <v>0</v>
      </c>
      <c r="E37" s="14">
        <f t="shared" si="28"/>
        <v>0</v>
      </c>
      <c r="F37" s="14">
        <f t="shared" si="28"/>
        <v>0</v>
      </c>
      <c r="G37" s="14">
        <f t="shared" si="28"/>
        <v>0</v>
      </c>
      <c r="H37" s="14">
        <f t="shared" ref="H37" si="35">H252</f>
        <v>0</v>
      </c>
      <c r="I37" s="14">
        <f t="shared" ref="I37" si="36">I252</f>
        <v>0</v>
      </c>
    </row>
    <row r="38" spans="1:9" ht="16.2" x14ac:dyDescent="0.3">
      <c r="A38" s="29"/>
      <c r="B38" s="29" t="s">
        <v>17</v>
      </c>
      <c r="C38" s="12" t="s">
        <v>0</v>
      </c>
      <c r="D38" s="13">
        <f t="shared" ref="D38:I38" si="37">SUM(D39:D42)</f>
        <v>298.89999999999998</v>
      </c>
      <c r="E38" s="13">
        <f t="shared" si="37"/>
        <v>340.7</v>
      </c>
      <c r="F38" s="13">
        <f t="shared" si="37"/>
        <v>518.1</v>
      </c>
      <c r="G38" s="13">
        <f t="shared" si="37"/>
        <v>548.6</v>
      </c>
      <c r="H38" s="13">
        <f t="shared" si="37"/>
        <v>548.6</v>
      </c>
      <c r="I38" s="13">
        <f t="shared" si="37"/>
        <v>274.3</v>
      </c>
    </row>
    <row r="39" spans="1:9" ht="16.2" x14ac:dyDescent="0.3">
      <c r="A39" s="29"/>
      <c r="B39" s="29"/>
      <c r="C39" s="12" t="s">
        <v>2</v>
      </c>
      <c r="D39" s="14">
        <f t="shared" ref="D39:G40" si="38">D254</f>
        <v>298.89999999999998</v>
      </c>
      <c r="E39" s="14">
        <f t="shared" si="38"/>
        <v>340.7</v>
      </c>
      <c r="F39" s="14">
        <f t="shared" si="38"/>
        <v>518.1</v>
      </c>
      <c r="G39" s="14">
        <f t="shared" si="38"/>
        <v>548.6</v>
      </c>
      <c r="H39" s="14">
        <f t="shared" ref="H39" si="39">H254</f>
        <v>548.6</v>
      </c>
      <c r="I39" s="14">
        <f t="shared" ref="I39" si="40">I254</f>
        <v>274.3</v>
      </c>
    </row>
    <row r="40" spans="1:9" ht="16.2" x14ac:dyDescent="0.3">
      <c r="A40" s="29"/>
      <c r="B40" s="29"/>
      <c r="C40" s="12" t="s">
        <v>3</v>
      </c>
      <c r="D40" s="14">
        <f t="shared" si="38"/>
        <v>0</v>
      </c>
      <c r="E40" s="14">
        <f t="shared" si="38"/>
        <v>0</v>
      </c>
      <c r="F40" s="14">
        <f t="shared" si="38"/>
        <v>0</v>
      </c>
      <c r="G40" s="14">
        <f t="shared" si="38"/>
        <v>0</v>
      </c>
      <c r="H40" s="14">
        <f t="shared" ref="H40" si="41">H255</f>
        <v>0</v>
      </c>
      <c r="I40" s="14">
        <f t="shared" ref="I40" si="42">I255</f>
        <v>0</v>
      </c>
    </row>
    <row r="41" spans="1:9" ht="16.2" x14ac:dyDescent="0.3">
      <c r="A41" s="29"/>
      <c r="B41" s="29"/>
      <c r="C41" s="12" t="s">
        <v>4</v>
      </c>
      <c r="D41" s="14">
        <f t="shared" ref="D41:I41" si="43">D256</f>
        <v>0</v>
      </c>
      <c r="E41" s="14">
        <f t="shared" si="43"/>
        <v>0</v>
      </c>
      <c r="F41" s="14">
        <f t="shared" si="43"/>
        <v>0</v>
      </c>
      <c r="G41" s="14">
        <f t="shared" si="43"/>
        <v>0</v>
      </c>
      <c r="H41" s="14">
        <f t="shared" si="43"/>
        <v>0</v>
      </c>
      <c r="I41" s="14">
        <f t="shared" si="43"/>
        <v>0</v>
      </c>
    </row>
    <row r="42" spans="1:9" ht="16.2" x14ac:dyDescent="0.3">
      <c r="A42" s="29"/>
      <c r="B42" s="29"/>
      <c r="C42" s="12" t="s">
        <v>5</v>
      </c>
      <c r="D42" s="14">
        <f t="shared" ref="D42:I42" si="44">D257</f>
        <v>0</v>
      </c>
      <c r="E42" s="14">
        <f t="shared" si="44"/>
        <v>0</v>
      </c>
      <c r="F42" s="14">
        <f t="shared" si="44"/>
        <v>0</v>
      </c>
      <c r="G42" s="14">
        <f t="shared" si="44"/>
        <v>0</v>
      </c>
      <c r="H42" s="14">
        <f t="shared" si="44"/>
        <v>0</v>
      </c>
      <c r="I42" s="14">
        <f t="shared" si="44"/>
        <v>0</v>
      </c>
    </row>
    <row r="43" spans="1:9" s="2" customFormat="1" ht="16.2" x14ac:dyDescent="0.3">
      <c r="A43" s="29" t="s">
        <v>53</v>
      </c>
      <c r="B43" s="29" t="s">
        <v>1</v>
      </c>
      <c r="C43" s="12" t="s">
        <v>0</v>
      </c>
      <c r="D43" s="13">
        <f t="shared" ref="D43:I43" si="45">SUM(D44:D47)</f>
        <v>585</v>
      </c>
      <c r="E43" s="13">
        <f t="shared" si="45"/>
        <v>700.9</v>
      </c>
      <c r="F43" s="13">
        <f t="shared" si="45"/>
        <v>682</v>
      </c>
      <c r="G43" s="13">
        <f t="shared" si="45"/>
        <v>796.2</v>
      </c>
      <c r="H43" s="13">
        <f t="shared" si="45"/>
        <v>696.2</v>
      </c>
      <c r="I43" s="13">
        <f t="shared" si="45"/>
        <v>696.2</v>
      </c>
    </row>
    <row r="44" spans="1:9" s="2" customFormat="1" ht="16.2" x14ac:dyDescent="0.3">
      <c r="A44" s="29"/>
      <c r="B44" s="29"/>
      <c r="C44" s="12" t="s">
        <v>2</v>
      </c>
      <c r="D44" s="13">
        <f t="shared" ref="D44:G47" si="46">D49</f>
        <v>585</v>
      </c>
      <c r="E44" s="13">
        <f t="shared" si="46"/>
        <v>700.9</v>
      </c>
      <c r="F44" s="13">
        <f t="shared" si="46"/>
        <v>682</v>
      </c>
      <c r="G44" s="13">
        <f t="shared" si="46"/>
        <v>796.2</v>
      </c>
      <c r="H44" s="13">
        <f t="shared" ref="H44" si="47">H49</f>
        <v>696.2</v>
      </c>
      <c r="I44" s="13">
        <f t="shared" ref="I44" si="48">I49</f>
        <v>696.2</v>
      </c>
    </row>
    <row r="45" spans="1:9" s="2" customFormat="1" ht="16.2" x14ac:dyDescent="0.3">
      <c r="A45" s="29"/>
      <c r="B45" s="29"/>
      <c r="C45" s="12" t="s">
        <v>3</v>
      </c>
      <c r="D45" s="13">
        <f t="shared" si="46"/>
        <v>0</v>
      </c>
      <c r="E45" s="13">
        <f t="shared" si="46"/>
        <v>0</v>
      </c>
      <c r="F45" s="13">
        <f t="shared" si="46"/>
        <v>0</v>
      </c>
      <c r="G45" s="13">
        <f t="shared" si="46"/>
        <v>0</v>
      </c>
      <c r="H45" s="13">
        <f t="shared" ref="H45" si="49">H50</f>
        <v>0</v>
      </c>
      <c r="I45" s="13">
        <f t="shared" ref="I45" si="50">I50</f>
        <v>0</v>
      </c>
    </row>
    <row r="46" spans="1:9" s="2" customFormat="1" ht="16.2" x14ac:dyDescent="0.3">
      <c r="A46" s="29"/>
      <c r="B46" s="29"/>
      <c r="C46" s="12" t="s">
        <v>4</v>
      </c>
      <c r="D46" s="13">
        <f t="shared" si="46"/>
        <v>0</v>
      </c>
      <c r="E46" s="13">
        <f t="shared" si="46"/>
        <v>0</v>
      </c>
      <c r="F46" s="13">
        <f t="shared" si="46"/>
        <v>0</v>
      </c>
      <c r="G46" s="13">
        <f t="shared" si="46"/>
        <v>0</v>
      </c>
      <c r="H46" s="13">
        <f t="shared" ref="H46" si="51">H51</f>
        <v>0</v>
      </c>
      <c r="I46" s="13">
        <f t="shared" ref="I46" si="52">I51</f>
        <v>0</v>
      </c>
    </row>
    <row r="47" spans="1:9" s="2" customFormat="1" ht="16.2" x14ac:dyDescent="0.3">
      <c r="A47" s="29"/>
      <c r="B47" s="29"/>
      <c r="C47" s="12" t="s">
        <v>5</v>
      </c>
      <c r="D47" s="13">
        <f t="shared" si="46"/>
        <v>0</v>
      </c>
      <c r="E47" s="13">
        <f t="shared" si="46"/>
        <v>0</v>
      </c>
      <c r="F47" s="13">
        <f t="shared" si="46"/>
        <v>0</v>
      </c>
      <c r="G47" s="13">
        <f t="shared" si="46"/>
        <v>0</v>
      </c>
      <c r="H47" s="13">
        <f t="shared" ref="H47" si="53">H52</f>
        <v>0</v>
      </c>
      <c r="I47" s="13">
        <f t="shared" ref="I47" si="54">I52</f>
        <v>0</v>
      </c>
    </row>
    <row r="48" spans="1:9" s="2" customFormat="1" ht="15.6" customHeight="1" x14ac:dyDescent="0.3">
      <c r="A48" s="29"/>
      <c r="B48" s="29" t="s">
        <v>18</v>
      </c>
      <c r="C48" s="12" t="s">
        <v>0</v>
      </c>
      <c r="D48" s="13">
        <f t="shared" ref="D48:I48" si="55">SUM(D49:D52)</f>
        <v>585</v>
      </c>
      <c r="E48" s="13">
        <f t="shared" si="55"/>
        <v>700.9</v>
      </c>
      <c r="F48" s="13">
        <f t="shared" si="55"/>
        <v>682</v>
      </c>
      <c r="G48" s="13">
        <f t="shared" si="55"/>
        <v>796.2</v>
      </c>
      <c r="H48" s="13">
        <f t="shared" si="55"/>
        <v>696.2</v>
      </c>
      <c r="I48" s="13">
        <f t="shared" si="55"/>
        <v>696.2</v>
      </c>
    </row>
    <row r="49" spans="1:11" s="2" customFormat="1" ht="16.2" x14ac:dyDescent="0.3">
      <c r="A49" s="29"/>
      <c r="B49" s="29"/>
      <c r="C49" s="12" t="s">
        <v>2</v>
      </c>
      <c r="D49" s="13">
        <f>D59+D104</f>
        <v>585</v>
      </c>
      <c r="E49" s="13">
        <f t="shared" ref="E49:I49" si="56">E59+E104</f>
        <v>700.9</v>
      </c>
      <c r="F49" s="13">
        <f t="shared" si="56"/>
        <v>682</v>
      </c>
      <c r="G49" s="13">
        <f t="shared" si="56"/>
        <v>796.2</v>
      </c>
      <c r="H49" s="13">
        <f t="shared" si="56"/>
        <v>696.2</v>
      </c>
      <c r="I49" s="13">
        <f t="shared" si="56"/>
        <v>696.2</v>
      </c>
    </row>
    <row r="50" spans="1:11" s="2" customFormat="1" ht="16.2" x14ac:dyDescent="0.3">
      <c r="A50" s="29"/>
      <c r="B50" s="29"/>
      <c r="C50" s="12" t="s">
        <v>3</v>
      </c>
      <c r="D50" s="13">
        <f t="shared" ref="D50:I50" si="57">D60+D105</f>
        <v>0</v>
      </c>
      <c r="E50" s="13">
        <f t="shared" si="57"/>
        <v>0</v>
      </c>
      <c r="F50" s="13">
        <f t="shared" si="57"/>
        <v>0</v>
      </c>
      <c r="G50" s="13">
        <f t="shared" si="57"/>
        <v>0</v>
      </c>
      <c r="H50" s="13">
        <f t="shared" si="57"/>
        <v>0</v>
      </c>
      <c r="I50" s="13">
        <f t="shared" si="57"/>
        <v>0</v>
      </c>
    </row>
    <row r="51" spans="1:11" s="2" customFormat="1" ht="16.2" x14ac:dyDescent="0.3">
      <c r="A51" s="29"/>
      <c r="B51" s="29"/>
      <c r="C51" s="12" t="s">
        <v>4</v>
      </c>
      <c r="D51" s="13">
        <f t="shared" ref="D51:I51" si="58">D61+D106</f>
        <v>0</v>
      </c>
      <c r="E51" s="13">
        <f t="shared" si="58"/>
        <v>0</v>
      </c>
      <c r="F51" s="13">
        <f t="shared" si="58"/>
        <v>0</v>
      </c>
      <c r="G51" s="13">
        <f t="shared" si="58"/>
        <v>0</v>
      </c>
      <c r="H51" s="13">
        <f t="shared" si="58"/>
        <v>0</v>
      </c>
      <c r="I51" s="13">
        <f t="shared" si="58"/>
        <v>0</v>
      </c>
    </row>
    <row r="52" spans="1:11" s="2" customFormat="1" ht="16.2" x14ac:dyDescent="0.3">
      <c r="A52" s="29"/>
      <c r="B52" s="29"/>
      <c r="C52" s="12" t="s">
        <v>5</v>
      </c>
      <c r="D52" s="13">
        <f t="shared" ref="D52:I52" si="59">D62+D107</f>
        <v>0</v>
      </c>
      <c r="E52" s="13">
        <f t="shared" si="59"/>
        <v>0</v>
      </c>
      <c r="F52" s="13">
        <f t="shared" si="59"/>
        <v>0</v>
      </c>
      <c r="G52" s="13">
        <f t="shared" si="59"/>
        <v>0</v>
      </c>
      <c r="H52" s="13">
        <f t="shared" si="59"/>
        <v>0</v>
      </c>
      <c r="I52" s="13">
        <f t="shared" si="59"/>
        <v>0</v>
      </c>
    </row>
    <row r="53" spans="1:11" s="1" customFormat="1" x14ac:dyDescent="0.3">
      <c r="A53" s="24" t="s">
        <v>54</v>
      </c>
      <c r="B53" s="24" t="s">
        <v>1</v>
      </c>
      <c r="C53" s="15" t="s">
        <v>0</v>
      </c>
      <c r="D53" s="16">
        <f t="shared" ref="D53:I53" si="60">SUM(D54:D57)</f>
        <v>585</v>
      </c>
      <c r="E53" s="16">
        <f t="shared" si="60"/>
        <v>700.9</v>
      </c>
      <c r="F53" s="16">
        <f t="shared" si="60"/>
        <v>682</v>
      </c>
      <c r="G53" s="16">
        <f t="shared" si="60"/>
        <v>796.2</v>
      </c>
      <c r="H53" s="16">
        <f t="shared" si="60"/>
        <v>696.2</v>
      </c>
      <c r="I53" s="16">
        <f t="shared" si="60"/>
        <v>696.2</v>
      </c>
      <c r="J53" s="2"/>
      <c r="K53" s="7"/>
    </row>
    <row r="54" spans="1:11" s="1" customFormat="1" x14ac:dyDescent="0.3">
      <c r="A54" s="33"/>
      <c r="B54" s="24"/>
      <c r="C54" s="15" t="s">
        <v>2</v>
      </c>
      <c r="D54" s="16">
        <f t="shared" ref="D54:G57" si="61">D59</f>
        <v>585</v>
      </c>
      <c r="E54" s="16">
        <f t="shared" si="61"/>
        <v>700.9</v>
      </c>
      <c r="F54" s="16">
        <f t="shared" si="61"/>
        <v>682</v>
      </c>
      <c r="G54" s="16">
        <f t="shared" si="61"/>
        <v>796.2</v>
      </c>
      <c r="H54" s="16">
        <f t="shared" ref="H54" si="62">H59</f>
        <v>696.2</v>
      </c>
      <c r="I54" s="16">
        <f t="shared" ref="I54" si="63">I59</f>
        <v>696.2</v>
      </c>
      <c r="J54" s="2"/>
      <c r="K54" s="7"/>
    </row>
    <row r="55" spans="1:11" s="1" customFormat="1" x14ac:dyDescent="0.3">
      <c r="A55" s="33"/>
      <c r="B55" s="24"/>
      <c r="C55" s="15" t="s">
        <v>3</v>
      </c>
      <c r="D55" s="16">
        <f t="shared" si="61"/>
        <v>0</v>
      </c>
      <c r="E55" s="16">
        <f t="shared" si="61"/>
        <v>0</v>
      </c>
      <c r="F55" s="16">
        <f t="shared" si="61"/>
        <v>0</v>
      </c>
      <c r="G55" s="16">
        <f t="shared" si="61"/>
        <v>0</v>
      </c>
      <c r="H55" s="16">
        <f t="shared" ref="H55" si="64">H60</f>
        <v>0</v>
      </c>
      <c r="I55" s="16">
        <f t="shared" ref="I55" si="65">I60</f>
        <v>0</v>
      </c>
      <c r="J55" s="2"/>
      <c r="K55" s="7"/>
    </row>
    <row r="56" spans="1:11" s="1" customFormat="1" x14ac:dyDescent="0.3">
      <c r="A56" s="33"/>
      <c r="B56" s="24"/>
      <c r="C56" s="15" t="s">
        <v>4</v>
      </c>
      <c r="D56" s="16">
        <f t="shared" si="61"/>
        <v>0</v>
      </c>
      <c r="E56" s="16">
        <f t="shared" si="61"/>
        <v>0</v>
      </c>
      <c r="F56" s="16">
        <f t="shared" si="61"/>
        <v>0</v>
      </c>
      <c r="G56" s="16">
        <f t="shared" si="61"/>
        <v>0</v>
      </c>
      <c r="H56" s="16">
        <f t="shared" ref="H56" si="66">H61</f>
        <v>0</v>
      </c>
      <c r="I56" s="16">
        <f t="shared" ref="I56" si="67">I61</f>
        <v>0</v>
      </c>
      <c r="J56" s="2"/>
      <c r="K56" s="7"/>
    </row>
    <row r="57" spans="1:11" s="1" customFormat="1" x14ac:dyDescent="0.3">
      <c r="A57" s="33"/>
      <c r="B57" s="24"/>
      <c r="C57" s="15" t="s">
        <v>5</v>
      </c>
      <c r="D57" s="16">
        <f t="shared" si="61"/>
        <v>0</v>
      </c>
      <c r="E57" s="16">
        <f t="shared" si="61"/>
        <v>0</v>
      </c>
      <c r="F57" s="16">
        <f t="shared" si="61"/>
        <v>0</v>
      </c>
      <c r="G57" s="16">
        <f t="shared" si="61"/>
        <v>0</v>
      </c>
      <c r="H57" s="16">
        <f t="shared" ref="H57" si="68">H62</f>
        <v>0</v>
      </c>
      <c r="I57" s="16">
        <f t="shared" ref="I57" si="69">I62</f>
        <v>0</v>
      </c>
      <c r="J57" s="2"/>
      <c r="K57" s="7"/>
    </row>
    <row r="58" spans="1:11" s="1" customFormat="1" ht="15.75" customHeight="1" x14ac:dyDescent="0.3">
      <c r="A58" s="33"/>
      <c r="B58" s="24" t="s">
        <v>18</v>
      </c>
      <c r="C58" s="15" t="s">
        <v>0</v>
      </c>
      <c r="D58" s="16">
        <f t="shared" ref="D58:I58" si="70">SUM(D59:D62)</f>
        <v>585</v>
      </c>
      <c r="E58" s="16">
        <f t="shared" si="70"/>
        <v>700.9</v>
      </c>
      <c r="F58" s="16">
        <f t="shared" si="70"/>
        <v>682</v>
      </c>
      <c r="G58" s="16">
        <f t="shared" si="70"/>
        <v>796.2</v>
      </c>
      <c r="H58" s="16">
        <f t="shared" si="70"/>
        <v>696.2</v>
      </c>
      <c r="I58" s="16">
        <f t="shared" si="70"/>
        <v>696.2</v>
      </c>
      <c r="J58" s="2"/>
      <c r="K58" s="7"/>
    </row>
    <row r="59" spans="1:11" s="1" customFormat="1" x14ac:dyDescent="0.3">
      <c r="A59" s="33"/>
      <c r="B59" s="24"/>
      <c r="C59" s="15" t="s">
        <v>2</v>
      </c>
      <c r="D59" s="16">
        <f>D64+D69+D74+D79+D84+D89+D94</f>
        <v>585</v>
      </c>
      <c r="E59" s="16">
        <f t="shared" ref="E59:I59" si="71">E64+E69+E74+E79+E84+E89+E94</f>
        <v>700.9</v>
      </c>
      <c r="F59" s="16">
        <f t="shared" si="71"/>
        <v>682</v>
      </c>
      <c r="G59" s="16">
        <f t="shared" si="71"/>
        <v>796.2</v>
      </c>
      <c r="H59" s="16">
        <f t="shared" si="71"/>
        <v>696.2</v>
      </c>
      <c r="I59" s="16">
        <f t="shared" si="71"/>
        <v>696.2</v>
      </c>
      <c r="J59" s="2"/>
      <c r="K59" s="7"/>
    </row>
    <row r="60" spans="1:11" s="1" customFormat="1" x14ac:dyDescent="0.3">
      <c r="A60" s="33"/>
      <c r="B60" s="24"/>
      <c r="C60" s="15" t="s">
        <v>3</v>
      </c>
      <c r="D60" s="16">
        <f t="shared" ref="D60:I60" si="72">D65+D70+D75+D80+D85+D90+D95</f>
        <v>0</v>
      </c>
      <c r="E60" s="16">
        <f t="shared" si="72"/>
        <v>0</v>
      </c>
      <c r="F60" s="16">
        <f t="shared" si="72"/>
        <v>0</v>
      </c>
      <c r="G60" s="16">
        <f t="shared" si="72"/>
        <v>0</v>
      </c>
      <c r="H60" s="16">
        <f t="shared" si="72"/>
        <v>0</v>
      </c>
      <c r="I60" s="16">
        <f t="shared" si="72"/>
        <v>0</v>
      </c>
      <c r="J60" s="2"/>
      <c r="K60" s="7"/>
    </row>
    <row r="61" spans="1:11" s="1" customFormat="1" x14ac:dyDescent="0.3">
      <c r="A61" s="33"/>
      <c r="B61" s="24"/>
      <c r="C61" s="15" t="s">
        <v>4</v>
      </c>
      <c r="D61" s="16">
        <f t="shared" ref="D61:I61" si="73">D66+D71+D76+D81+D86+D91+D96</f>
        <v>0</v>
      </c>
      <c r="E61" s="16">
        <f t="shared" si="73"/>
        <v>0</v>
      </c>
      <c r="F61" s="16">
        <f t="shared" si="73"/>
        <v>0</v>
      </c>
      <c r="G61" s="16">
        <f t="shared" si="73"/>
        <v>0</v>
      </c>
      <c r="H61" s="16">
        <f t="shared" si="73"/>
        <v>0</v>
      </c>
      <c r="I61" s="16">
        <f t="shared" si="73"/>
        <v>0</v>
      </c>
      <c r="J61" s="2"/>
      <c r="K61" s="7"/>
    </row>
    <row r="62" spans="1:11" s="1" customFormat="1" x14ac:dyDescent="0.3">
      <c r="A62" s="33"/>
      <c r="B62" s="24"/>
      <c r="C62" s="15" t="s">
        <v>5</v>
      </c>
      <c r="D62" s="16">
        <f t="shared" ref="D62:I62" si="74">D67+D72+D77+D82+D87+D92+D97</f>
        <v>0</v>
      </c>
      <c r="E62" s="16">
        <f t="shared" si="74"/>
        <v>0</v>
      </c>
      <c r="F62" s="16">
        <f t="shared" si="74"/>
        <v>0</v>
      </c>
      <c r="G62" s="16">
        <f t="shared" si="74"/>
        <v>0</v>
      </c>
      <c r="H62" s="16">
        <f t="shared" si="74"/>
        <v>0</v>
      </c>
      <c r="I62" s="16">
        <f t="shared" si="74"/>
        <v>0</v>
      </c>
      <c r="J62" s="2"/>
      <c r="K62" s="7"/>
    </row>
    <row r="63" spans="1:11" s="1" customFormat="1" x14ac:dyDescent="0.3">
      <c r="A63" s="24" t="s">
        <v>32</v>
      </c>
      <c r="B63" s="24" t="s">
        <v>18</v>
      </c>
      <c r="C63" s="15" t="s">
        <v>0</v>
      </c>
      <c r="D63" s="16">
        <f>SUM(D64:D67)</f>
        <v>35</v>
      </c>
      <c r="E63" s="16">
        <f t="shared" ref="E63" si="75">SUM(E64:E67)</f>
        <v>35</v>
      </c>
      <c r="F63" s="16">
        <f t="shared" ref="F63:I63" si="76">SUM(F64:F67)</f>
        <v>0</v>
      </c>
      <c r="G63" s="16">
        <f t="shared" si="76"/>
        <v>70</v>
      </c>
      <c r="H63" s="16">
        <f t="shared" si="76"/>
        <v>0</v>
      </c>
      <c r="I63" s="16">
        <f t="shared" si="76"/>
        <v>0</v>
      </c>
      <c r="J63" s="2"/>
      <c r="K63" s="7"/>
    </row>
    <row r="64" spans="1:11" s="1" customFormat="1" x14ac:dyDescent="0.3">
      <c r="A64" s="33"/>
      <c r="B64" s="24"/>
      <c r="C64" s="15" t="s">
        <v>2</v>
      </c>
      <c r="D64" s="16">
        <v>35</v>
      </c>
      <c r="E64" s="16">
        <v>35</v>
      </c>
      <c r="F64" s="16">
        <v>0</v>
      </c>
      <c r="G64" s="16">
        <v>70</v>
      </c>
      <c r="H64" s="16">
        <v>0</v>
      </c>
      <c r="I64" s="16">
        <v>0</v>
      </c>
      <c r="J64" s="2"/>
      <c r="K64" s="7"/>
    </row>
    <row r="65" spans="1:11" s="1" customFormat="1" x14ac:dyDescent="0.3">
      <c r="A65" s="33"/>
      <c r="B65" s="24"/>
      <c r="C65" s="15" t="s">
        <v>3</v>
      </c>
      <c r="D65" s="16">
        <v>0</v>
      </c>
      <c r="E65" s="16">
        <v>0</v>
      </c>
      <c r="F65" s="16">
        <v>0</v>
      </c>
      <c r="G65" s="16">
        <v>0</v>
      </c>
      <c r="H65" s="16">
        <v>0</v>
      </c>
      <c r="I65" s="16">
        <v>0</v>
      </c>
      <c r="J65" s="2"/>
      <c r="K65" s="7"/>
    </row>
    <row r="66" spans="1:11" s="1" customFormat="1" x14ac:dyDescent="0.3">
      <c r="A66" s="33"/>
      <c r="B66" s="24"/>
      <c r="C66" s="15" t="s">
        <v>4</v>
      </c>
      <c r="D66" s="16">
        <v>0</v>
      </c>
      <c r="E66" s="16">
        <v>0</v>
      </c>
      <c r="F66" s="16">
        <v>0</v>
      </c>
      <c r="G66" s="16">
        <v>0</v>
      </c>
      <c r="H66" s="16">
        <v>0</v>
      </c>
      <c r="I66" s="16">
        <v>0</v>
      </c>
      <c r="J66" s="2"/>
      <c r="K66" s="7"/>
    </row>
    <row r="67" spans="1:11" s="1" customFormat="1" x14ac:dyDescent="0.3">
      <c r="A67" s="33"/>
      <c r="B67" s="24"/>
      <c r="C67" s="15" t="s">
        <v>5</v>
      </c>
      <c r="D67" s="16">
        <v>0</v>
      </c>
      <c r="E67" s="16">
        <v>0</v>
      </c>
      <c r="F67" s="16">
        <v>0</v>
      </c>
      <c r="G67" s="16">
        <v>0</v>
      </c>
      <c r="H67" s="16">
        <v>0</v>
      </c>
      <c r="I67" s="16">
        <v>0</v>
      </c>
      <c r="J67" s="2"/>
      <c r="K67" s="7"/>
    </row>
    <row r="68" spans="1:11" s="1" customFormat="1" ht="18.75" customHeight="1" x14ac:dyDescent="0.3">
      <c r="A68" s="24" t="s">
        <v>33</v>
      </c>
      <c r="B68" s="24" t="s">
        <v>18</v>
      </c>
      <c r="C68" s="15" t="s">
        <v>0</v>
      </c>
      <c r="D68" s="16">
        <f t="shared" ref="D68:I68" si="77">SUM(D69:D72)</f>
        <v>550</v>
      </c>
      <c r="E68" s="16">
        <f t="shared" si="77"/>
        <v>550</v>
      </c>
      <c r="F68" s="16">
        <f t="shared" si="77"/>
        <v>550.9</v>
      </c>
      <c r="G68" s="16">
        <f t="shared" si="77"/>
        <v>580.9</v>
      </c>
      <c r="H68" s="16">
        <f t="shared" si="77"/>
        <v>550.9</v>
      </c>
      <c r="I68" s="16">
        <f t="shared" si="77"/>
        <v>550.9</v>
      </c>
      <c r="J68" s="2"/>
      <c r="K68" s="7"/>
    </row>
    <row r="69" spans="1:11" s="1" customFormat="1" x14ac:dyDescent="0.3">
      <c r="A69" s="33"/>
      <c r="B69" s="24"/>
      <c r="C69" s="15" t="s">
        <v>2</v>
      </c>
      <c r="D69" s="16">
        <v>550</v>
      </c>
      <c r="E69" s="16">
        <v>550</v>
      </c>
      <c r="F69" s="16">
        <v>550.9</v>
      </c>
      <c r="G69" s="16">
        <v>580.9</v>
      </c>
      <c r="H69" s="16">
        <v>550.9</v>
      </c>
      <c r="I69" s="16">
        <v>550.9</v>
      </c>
      <c r="J69" s="2"/>
      <c r="K69" s="7"/>
    </row>
    <row r="70" spans="1:11" s="1" customFormat="1" x14ac:dyDescent="0.3">
      <c r="A70" s="33"/>
      <c r="B70" s="24"/>
      <c r="C70" s="15" t="s">
        <v>3</v>
      </c>
      <c r="D70" s="16">
        <v>0</v>
      </c>
      <c r="E70" s="16">
        <v>0</v>
      </c>
      <c r="F70" s="16">
        <v>0</v>
      </c>
      <c r="G70" s="16">
        <v>0</v>
      </c>
      <c r="H70" s="16">
        <v>0</v>
      </c>
      <c r="I70" s="16">
        <v>0</v>
      </c>
      <c r="J70" s="2"/>
      <c r="K70" s="7"/>
    </row>
    <row r="71" spans="1:11" s="1" customFormat="1" x14ac:dyDescent="0.3">
      <c r="A71" s="33"/>
      <c r="B71" s="24"/>
      <c r="C71" s="15" t="s">
        <v>4</v>
      </c>
      <c r="D71" s="16">
        <v>0</v>
      </c>
      <c r="E71" s="16">
        <v>0</v>
      </c>
      <c r="F71" s="16">
        <v>0</v>
      </c>
      <c r="G71" s="16">
        <v>0</v>
      </c>
      <c r="H71" s="16">
        <v>0</v>
      </c>
      <c r="I71" s="16">
        <v>0</v>
      </c>
      <c r="J71" s="2"/>
      <c r="K71" s="7"/>
    </row>
    <row r="72" spans="1:11" s="1" customFormat="1" ht="28.5" customHeight="1" x14ac:dyDescent="0.3">
      <c r="A72" s="33"/>
      <c r="B72" s="24"/>
      <c r="C72" s="15" t="s">
        <v>5</v>
      </c>
      <c r="D72" s="16">
        <v>0</v>
      </c>
      <c r="E72" s="16">
        <v>0</v>
      </c>
      <c r="F72" s="16">
        <v>0</v>
      </c>
      <c r="G72" s="16">
        <v>0</v>
      </c>
      <c r="H72" s="16">
        <v>0</v>
      </c>
      <c r="I72" s="16">
        <v>0</v>
      </c>
      <c r="J72" s="2"/>
      <c r="K72" s="7"/>
    </row>
    <row r="73" spans="1:11" s="1" customFormat="1" x14ac:dyDescent="0.3">
      <c r="A73" s="24" t="s">
        <v>34</v>
      </c>
      <c r="B73" s="24" t="s">
        <v>18</v>
      </c>
      <c r="C73" s="15" t="s">
        <v>0</v>
      </c>
      <c r="D73" s="16">
        <f t="shared" ref="D73:I73" si="78">SUM(D74:D77)</f>
        <v>0</v>
      </c>
      <c r="E73" s="16">
        <f t="shared" si="78"/>
        <v>61.1</v>
      </c>
      <c r="F73" s="16">
        <f t="shared" si="78"/>
        <v>61.1</v>
      </c>
      <c r="G73" s="16">
        <f t="shared" si="78"/>
        <v>61.1</v>
      </c>
      <c r="H73" s="16">
        <f t="shared" si="78"/>
        <v>61.1</v>
      </c>
      <c r="I73" s="16">
        <f t="shared" si="78"/>
        <v>61.1</v>
      </c>
      <c r="J73" s="2"/>
      <c r="K73" s="7"/>
    </row>
    <row r="74" spans="1:11" s="1" customFormat="1" x14ac:dyDescent="0.3">
      <c r="A74" s="33"/>
      <c r="B74" s="24"/>
      <c r="C74" s="15" t="s">
        <v>2</v>
      </c>
      <c r="D74" s="16">
        <v>0</v>
      </c>
      <c r="E74" s="16">
        <v>61.1</v>
      </c>
      <c r="F74" s="16">
        <v>61.1</v>
      </c>
      <c r="G74" s="16">
        <v>61.1</v>
      </c>
      <c r="H74" s="16">
        <v>61.1</v>
      </c>
      <c r="I74" s="16">
        <v>61.1</v>
      </c>
      <c r="J74" s="2"/>
      <c r="K74" s="7"/>
    </row>
    <row r="75" spans="1:11" s="1" customFormat="1" x14ac:dyDescent="0.3">
      <c r="A75" s="33"/>
      <c r="B75" s="24"/>
      <c r="C75" s="15" t="s">
        <v>3</v>
      </c>
      <c r="D75" s="16">
        <v>0</v>
      </c>
      <c r="E75" s="16">
        <v>0</v>
      </c>
      <c r="F75" s="16">
        <v>0</v>
      </c>
      <c r="G75" s="16">
        <v>0</v>
      </c>
      <c r="H75" s="16">
        <v>0</v>
      </c>
      <c r="I75" s="16">
        <v>0</v>
      </c>
      <c r="J75" s="2"/>
      <c r="K75" s="7"/>
    </row>
    <row r="76" spans="1:11" s="1" customFormat="1" x14ac:dyDescent="0.3">
      <c r="A76" s="33"/>
      <c r="B76" s="24"/>
      <c r="C76" s="15" t="s">
        <v>4</v>
      </c>
      <c r="D76" s="16">
        <v>0</v>
      </c>
      <c r="E76" s="16">
        <v>0</v>
      </c>
      <c r="F76" s="16">
        <v>0</v>
      </c>
      <c r="G76" s="16">
        <v>0</v>
      </c>
      <c r="H76" s="16">
        <v>0</v>
      </c>
      <c r="I76" s="16">
        <v>0</v>
      </c>
      <c r="J76" s="2"/>
      <c r="K76" s="7"/>
    </row>
    <row r="77" spans="1:11" s="1" customFormat="1" x14ac:dyDescent="0.3">
      <c r="A77" s="33"/>
      <c r="B77" s="24"/>
      <c r="C77" s="15" t="s">
        <v>5</v>
      </c>
      <c r="D77" s="16">
        <v>0</v>
      </c>
      <c r="E77" s="16">
        <v>0</v>
      </c>
      <c r="F77" s="16">
        <v>0</v>
      </c>
      <c r="G77" s="16">
        <v>0</v>
      </c>
      <c r="H77" s="16">
        <v>0</v>
      </c>
      <c r="I77" s="16">
        <v>0</v>
      </c>
      <c r="J77" s="2"/>
      <c r="K77" s="7"/>
    </row>
    <row r="78" spans="1:11" s="1" customFormat="1" x14ac:dyDescent="0.3">
      <c r="A78" s="24" t="s">
        <v>35</v>
      </c>
      <c r="B78" s="24" t="s">
        <v>18</v>
      </c>
      <c r="C78" s="15" t="s">
        <v>0</v>
      </c>
      <c r="D78" s="16">
        <f t="shared" ref="D78:I78" si="79">SUM(D79:D82)</f>
        <v>0</v>
      </c>
      <c r="E78" s="16">
        <f t="shared" si="79"/>
        <v>0</v>
      </c>
      <c r="F78" s="16">
        <f t="shared" si="79"/>
        <v>0</v>
      </c>
      <c r="G78" s="16">
        <f t="shared" si="79"/>
        <v>0</v>
      </c>
      <c r="H78" s="16">
        <f t="shared" si="79"/>
        <v>0</v>
      </c>
      <c r="I78" s="16">
        <f t="shared" si="79"/>
        <v>0</v>
      </c>
      <c r="J78" s="2"/>
      <c r="K78" s="7"/>
    </row>
    <row r="79" spans="1:11" s="1" customFormat="1" x14ac:dyDescent="0.3">
      <c r="A79" s="33"/>
      <c r="B79" s="24"/>
      <c r="C79" s="15" t="s">
        <v>2</v>
      </c>
      <c r="D79" s="16">
        <v>0</v>
      </c>
      <c r="E79" s="16">
        <v>0</v>
      </c>
      <c r="F79" s="16">
        <v>0</v>
      </c>
      <c r="G79" s="16">
        <v>0</v>
      </c>
      <c r="H79" s="16">
        <v>0</v>
      </c>
      <c r="I79" s="16">
        <v>0</v>
      </c>
      <c r="J79" s="2"/>
      <c r="K79" s="7"/>
    </row>
    <row r="80" spans="1:11" s="1" customFormat="1" x14ac:dyDescent="0.3">
      <c r="A80" s="33"/>
      <c r="B80" s="24"/>
      <c r="C80" s="15" t="s">
        <v>3</v>
      </c>
      <c r="D80" s="16">
        <v>0</v>
      </c>
      <c r="E80" s="16">
        <v>0</v>
      </c>
      <c r="F80" s="16">
        <v>0</v>
      </c>
      <c r="G80" s="16">
        <v>0</v>
      </c>
      <c r="H80" s="16">
        <v>0</v>
      </c>
      <c r="I80" s="16">
        <v>0</v>
      </c>
      <c r="J80" s="2"/>
      <c r="K80" s="7"/>
    </row>
    <row r="81" spans="1:11" s="1" customFormat="1" x14ac:dyDescent="0.3">
      <c r="A81" s="33"/>
      <c r="B81" s="24"/>
      <c r="C81" s="15" t="s">
        <v>4</v>
      </c>
      <c r="D81" s="16">
        <v>0</v>
      </c>
      <c r="E81" s="16">
        <v>0</v>
      </c>
      <c r="F81" s="16">
        <v>0</v>
      </c>
      <c r="G81" s="16">
        <v>0</v>
      </c>
      <c r="H81" s="16">
        <v>0</v>
      </c>
      <c r="I81" s="16">
        <v>0</v>
      </c>
      <c r="J81" s="2"/>
      <c r="K81" s="7"/>
    </row>
    <row r="82" spans="1:11" s="1" customFormat="1" x14ac:dyDescent="0.3">
      <c r="A82" s="33"/>
      <c r="B82" s="24"/>
      <c r="C82" s="15" t="s">
        <v>5</v>
      </c>
      <c r="D82" s="16">
        <v>0</v>
      </c>
      <c r="E82" s="16">
        <v>0</v>
      </c>
      <c r="F82" s="16">
        <v>0</v>
      </c>
      <c r="G82" s="16">
        <v>0</v>
      </c>
      <c r="H82" s="16">
        <v>0</v>
      </c>
      <c r="I82" s="16">
        <v>0</v>
      </c>
      <c r="J82" s="2"/>
      <c r="K82" s="7"/>
    </row>
    <row r="83" spans="1:11" s="1" customFormat="1" ht="15.75" customHeight="1" x14ac:dyDescent="0.3">
      <c r="A83" s="24" t="s">
        <v>41</v>
      </c>
      <c r="B83" s="24" t="s">
        <v>18</v>
      </c>
      <c r="C83" s="15" t="s">
        <v>0</v>
      </c>
      <c r="D83" s="16">
        <f t="shared" ref="D83:I83" si="80">SUM(D84:D87)</f>
        <v>0</v>
      </c>
      <c r="E83" s="16">
        <f t="shared" si="80"/>
        <v>22.3</v>
      </c>
      <c r="F83" s="16">
        <f t="shared" si="80"/>
        <v>0</v>
      </c>
      <c r="G83" s="16">
        <f t="shared" si="80"/>
        <v>0</v>
      </c>
      <c r="H83" s="16">
        <f t="shared" si="80"/>
        <v>0</v>
      </c>
      <c r="I83" s="16">
        <f t="shared" si="80"/>
        <v>0</v>
      </c>
      <c r="J83" s="2"/>
      <c r="K83" s="7"/>
    </row>
    <row r="84" spans="1:11" s="1" customFormat="1" x14ac:dyDescent="0.3">
      <c r="A84" s="33"/>
      <c r="B84" s="24"/>
      <c r="C84" s="15" t="s">
        <v>2</v>
      </c>
      <c r="D84" s="16">
        <v>0</v>
      </c>
      <c r="E84" s="16">
        <v>22.3</v>
      </c>
      <c r="F84" s="16">
        <v>0</v>
      </c>
      <c r="G84" s="16">
        <v>0</v>
      </c>
      <c r="H84" s="16">
        <v>0</v>
      </c>
      <c r="I84" s="16">
        <v>0</v>
      </c>
      <c r="J84" s="2"/>
      <c r="K84" s="7"/>
    </row>
    <row r="85" spans="1:11" s="1" customFormat="1" x14ac:dyDescent="0.3">
      <c r="A85" s="33"/>
      <c r="B85" s="24"/>
      <c r="C85" s="15" t="s">
        <v>3</v>
      </c>
      <c r="D85" s="16">
        <v>0</v>
      </c>
      <c r="E85" s="16">
        <v>0</v>
      </c>
      <c r="F85" s="16">
        <v>0</v>
      </c>
      <c r="G85" s="16">
        <v>0</v>
      </c>
      <c r="H85" s="16">
        <v>0</v>
      </c>
      <c r="I85" s="16">
        <v>0</v>
      </c>
      <c r="J85" s="2"/>
      <c r="K85" s="7"/>
    </row>
    <row r="86" spans="1:11" s="1" customFormat="1" x14ac:dyDescent="0.3">
      <c r="A86" s="33"/>
      <c r="B86" s="24"/>
      <c r="C86" s="15" t="s">
        <v>4</v>
      </c>
      <c r="D86" s="16">
        <v>0</v>
      </c>
      <c r="E86" s="16">
        <v>0</v>
      </c>
      <c r="F86" s="16">
        <v>0</v>
      </c>
      <c r="G86" s="16">
        <v>0</v>
      </c>
      <c r="H86" s="16">
        <v>0</v>
      </c>
      <c r="I86" s="16">
        <v>0</v>
      </c>
      <c r="J86" s="2"/>
      <c r="K86" s="7"/>
    </row>
    <row r="87" spans="1:11" s="1" customFormat="1" x14ac:dyDescent="0.3">
      <c r="A87" s="33"/>
      <c r="B87" s="24"/>
      <c r="C87" s="15" t="s">
        <v>5</v>
      </c>
      <c r="D87" s="16">
        <v>0</v>
      </c>
      <c r="E87" s="16">
        <v>0</v>
      </c>
      <c r="F87" s="16">
        <v>0</v>
      </c>
      <c r="G87" s="16">
        <v>0</v>
      </c>
      <c r="H87" s="16">
        <v>0</v>
      </c>
      <c r="I87" s="16">
        <v>0</v>
      </c>
      <c r="J87" s="2"/>
      <c r="K87" s="7"/>
    </row>
    <row r="88" spans="1:11" s="1" customFormat="1" x14ac:dyDescent="0.3">
      <c r="A88" s="24" t="s">
        <v>42</v>
      </c>
      <c r="B88" s="24" t="s">
        <v>18</v>
      </c>
      <c r="C88" s="15" t="s">
        <v>0</v>
      </c>
      <c r="D88" s="16">
        <f t="shared" ref="D88:I88" si="81">SUM(D89:D92)</f>
        <v>0</v>
      </c>
      <c r="E88" s="16">
        <f t="shared" si="81"/>
        <v>32.5</v>
      </c>
      <c r="F88" s="16">
        <f t="shared" si="81"/>
        <v>70</v>
      </c>
      <c r="G88" s="16">
        <f t="shared" si="81"/>
        <v>84.2</v>
      </c>
      <c r="H88" s="16">
        <f t="shared" si="81"/>
        <v>84.2</v>
      </c>
      <c r="I88" s="16">
        <f t="shared" si="81"/>
        <v>84.2</v>
      </c>
      <c r="J88" s="2"/>
      <c r="K88" s="7"/>
    </row>
    <row r="89" spans="1:11" s="1" customFormat="1" x14ac:dyDescent="0.3">
      <c r="A89" s="33"/>
      <c r="B89" s="24"/>
      <c r="C89" s="15" t="s">
        <v>2</v>
      </c>
      <c r="D89" s="16">
        <v>0</v>
      </c>
      <c r="E89" s="16">
        <v>32.5</v>
      </c>
      <c r="F89" s="16">
        <v>70</v>
      </c>
      <c r="G89" s="16">
        <v>84.2</v>
      </c>
      <c r="H89" s="16">
        <v>84.2</v>
      </c>
      <c r="I89" s="16">
        <v>84.2</v>
      </c>
      <c r="J89" s="2"/>
      <c r="K89" s="7"/>
    </row>
    <row r="90" spans="1:11" s="1" customFormat="1" x14ac:dyDescent="0.3">
      <c r="A90" s="33"/>
      <c r="B90" s="24"/>
      <c r="C90" s="15" t="s">
        <v>3</v>
      </c>
      <c r="D90" s="16">
        <v>0</v>
      </c>
      <c r="E90" s="16">
        <v>0</v>
      </c>
      <c r="F90" s="16">
        <v>0</v>
      </c>
      <c r="G90" s="16">
        <v>0</v>
      </c>
      <c r="H90" s="16">
        <v>0</v>
      </c>
      <c r="I90" s="16">
        <v>0</v>
      </c>
      <c r="J90" s="2"/>
      <c r="K90" s="7"/>
    </row>
    <row r="91" spans="1:11" s="1" customFormat="1" x14ac:dyDescent="0.3">
      <c r="A91" s="33"/>
      <c r="B91" s="24"/>
      <c r="C91" s="15" t="s">
        <v>4</v>
      </c>
      <c r="D91" s="16">
        <v>0</v>
      </c>
      <c r="E91" s="16">
        <v>0</v>
      </c>
      <c r="F91" s="16">
        <v>0</v>
      </c>
      <c r="G91" s="16">
        <v>0</v>
      </c>
      <c r="H91" s="16">
        <v>0</v>
      </c>
      <c r="I91" s="16">
        <v>0</v>
      </c>
      <c r="J91" s="2"/>
      <c r="K91" s="7"/>
    </row>
    <row r="92" spans="1:11" s="1" customFormat="1" x14ac:dyDescent="0.3">
      <c r="A92" s="33"/>
      <c r="B92" s="24"/>
      <c r="C92" s="15" t="s">
        <v>5</v>
      </c>
      <c r="D92" s="16">
        <v>0</v>
      </c>
      <c r="E92" s="16">
        <v>0</v>
      </c>
      <c r="F92" s="16">
        <v>0</v>
      </c>
      <c r="G92" s="16">
        <v>0</v>
      </c>
      <c r="H92" s="16">
        <v>0</v>
      </c>
      <c r="I92" s="16">
        <v>0</v>
      </c>
      <c r="J92" s="2"/>
      <c r="K92" s="7"/>
    </row>
    <row r="93" spans="1:11" s="7" customFormat="1" x14ac:dyDescent="0.3">
      <c r="A93" s="24" t="s">
        <v>49</v>
      </c>
      <c r="B93" s="24" t="s">
        <v>18</v>
      </c>
      <c r="C93" s="15" t="s">
        <v>0</v>
      </c>
      <c r="D93" s="16">
        <v>0</v>
      </c>
      <c r="E93" s="16">
        <v>0</v>
      </c>
      <c r="F93" s="16">
        <v>0</v>
      </c>
      <c r="G93" s="16">
        <v>0</v>
      </c>
      <c r="H93" s="16">
        <v>0</v>
      </c>
      <c r="I93" s="16">
        <v>0</v>
      </c>
      <c r="J93" s="2"/>
    </row>
    <row r="94" spans="1:11" s="7" customFormat="1" x14ac:dyDescent="0.3">
      <c r="A94" s="33"/>
      <c r="B94" s="24"/>
      <c r="C94" s="15" t="s">
        <v>2</v>
      </c>
      <c r="D94" s="16">
        <v>0</v>
      </c>
      <c r="E94" s="16">
        <v>0</v>
      </c>
      <c r="F94" s="16">
        <v>0</v>
      </c>
      <c r="G94" s="16">
        <v>0</v>
      </c>
      <c r="H94" s="16">
        <v>0</v>
      </c>
      <c r="I94" s="16">
        <v>0</v>
      </c>
      <c r="J94" s="2"/>
    </row>
    <row r="95" spans="1:11" s="7" customFormat="1" x14ac:dyDescent="0.3">
      <c r="A95" s="33"/>
      <c r="B95" s="24"/>
      <c r="C95" s="15" t="s">
        <v>3</v>
      </c>
      <c r="D95" s="16">
        <v>0</v>
      </c>
      <c r="E95" s="16">
        <v>0</v>
      </c>
      <c r="F95" s="16">
        <v>0</v>
      </c>
      <c r="G95" s="16">
        <v>0</v>
      </c>
      <c r="H95" s="16">
        <v>0</v>
      </c>
      <c r="I95" s="16">
        <v>0</v>
      </c>
      <c r="J95" s="2"/>
    </row>
    <row r="96" spans="1:11" s="7" customFormat="1" x14ac:dyDescent="0.3">
      <c r="A96" s="33"/>
      <c r="B96" s="24"/>
      <c r="C96" s="15" t="s">
        <v>4</v>
      </c>
      <c r="D96" s="16">
        <v>0</v>
      </c>
      <c r="E96" s="16">
        <v>0</v>
      </c>
      <c r="F96" s="16">
        <v>0</v>
      </c>
      <c r="G96" s="16">
        <v>0</v>
      </c>
      <c r="H96" s="16">
        <v>0</v>
      </c>
      <c r="I96" s="16">
        <v>0</v>
      </c>
      <c r="J96" s="2"/>
    </row>
    <row r="97" spans="1:11" s="7" customFormat="1" ht="79.5" customHeight="1" x14ac:dyDescent="0.3">
      <c r="A97" s="33"/>
      <c r="B97" s="24"/>
      <c r="C97" s="15" t="s">
        <v>5</v>
      </c>
      <c r="D97" s="16">
        <v>0</v>
      </c>
      <c r="E97" s="16">
        <v>0</v>
      </c>
      <c r="F97" s="16">
        <v>0</v>
      </c>
      <c r="G97" s="16">
        <v>0</v>
      </c>
      <c r="H97" s="16">
        <v>0</v>
      </c>
      <c r="I97" s="16">
        <v>0</v>
      </c>
      <c r="J97" s="2"/>
    </row>
    <row r="98" spans="1:11" s="1" customFormat="1" ht="15.75" customHeight="1" x14ac:dyDescent="0.3">
      <c r="A98" s="24" t="s">
        <v>55</v>
      </c>
      <c r="B98" s="24" t="s">
        <v>1</v>
      </c>
      <c r="C98" s="15" t="s">
        <v>0</v>
      </c>
      <c r="D98" s="16">
        <f t="shared" ref="D98:I98" si="82">SUM(D99:D102)</f>
        <v>0</v>
      </c>
      <c r="E98" s="16">
        <f t="shared" si="82"/>
        <v>0</v>
      </c>
      <c r="F98" s="16">
        <f t="shared" si="82"/>
        <v>0</v>
      </c>
      <c r="G98" s="16">
        <f t="shared" si="82"/>
        <v>0</v>
      </c>
      <c r="H98" s="16">
        <f t="shared" si="82"/>
        <v>0</v>
      </c>
      <c r="I98" s="16">
        <f t="shared" si="82"/>
        <v>0</v>
      </c>
      <c r="J98" s="2"/>
      <c r="K98" s="7"/>
    </row>
    <row r="99" spans="1:11" s="1" customFormat="1" x14ac:dyDescent="0.3">
      <c r="A99" s="24"/>
      <c r="B99" s="24"/>
      <c r="C99" s="15" t="s">
        <v>2</v>
      </c>
      <c r="D99" s="16">
        <f t="shared" ref="D99:I102" si="83">D104</f>
        <v>0</v>
      </c>
      <c r="E99" s="16">
        <f t="shared" si="83"/>
        <v>0</v>
      </c>
      <c r="F99" s="16">
        <f t="shared" si="83"/>
        <v>0</v>
      </c>
      <c r="G99" s="16">
        <f t="shared" si="83"/>
        <v>0</v>
      </c>
      <c r="H99" s="16">
        <f t="shared" si="83"/>
        <v>0</v>
      </c>
      <c r="I99" s="16">
        <f t="shared" si="83"/>
        <v>0</v>
      </c>
      <c r="J99" s="2"/>
      <c r="K99" s="7"/>
    </row>
    <row r="100" spans="1:11" s="1" customFormat="1" x14ac:dyDescent="0.3">
      <c r="A100" s="24"/>
      <c r="B100" s="24"/>
      <c r="C100" s="15" t="s">
        <v>3</v>
      </c>
      <c r="D100" s="16">
        <f t="shared" ref="D100:G100" si="84">D105</f>
        <v>0</v>
      </c>
      <c r="E100" s="16">
        <f t="shared" si="84"/>
        <v>0</v>
      </c>
      <c r="F100" s="16">
        <f t="shared" si="84"/>
        <v>0</v>
      </c>
      <c r="G100" s="16">
        <f t="shared" si="84"/>
        <v>0</v>
      </c>
      <c r="H100" s="16">
        <f t="shared" si="83"/>
        <v>0</v>
      </c>
      <c r="I100" s="16">
        <f t="shared" si="83"/>
        <v>0</v>
      </c>
      <c r="J100" s="2"/>
      <c r="K100" s="7"/>
    </row>
    <row r="101" spans="1:11" s="1" customFormat="1" x14ac:dyDescent="0.3">
      <c r="A101" s="24"/>
      <c r="B101" s="24"/>
      <c r="C101" s="15" t="s">
        <v>4</v>
      </c>
      <c r="D101" s="16">
        <f t="shared" ref="D101:G101" si="85">D106</f>
        <v>0</v>
      </c>
      <c r="E101" s="16">
        <f t="shared" si="85"/>
        <v>0</v>
      </c>
      <c r="F101" s="16">
        <f t="shared" si="85"/>
        <v>0</v>
      </c>
      <c r="G101" s="16">
        <f t="shared" si="85"/>
        <v>0</v>
      </c>
      <c r="H101" s="16">
        <f t="shared" si="83"/>
        <v>0</v>
      </c>
      <c r="I101" s="16">
        <f t="shared" si="83"/>
        <v>0</v>
      </c>
      <c r="J101" s="2"/>
      <c r="K101" s="7"/>
    </row>
    <row r="102" spans="1:11" s="1" customFormat="1" x14ac:dyDescent="0.3">
      <c r="A102" s="24"/>
      <c r="B102" s="24"/>
      <c r="C102" s="15" t="s">
        <v>5</v>
      </c>
      <c r="D102" s="16">
        <f t="shared" ref="D102:G102" si="86">D107</f>
        <v>0</v>
      </c>
      <c r="E102" s="16">
        <f t="shared" si="86"/>
        <v>0</v>
      </c>
      <c r="F102" s="16">
        <f t="shared" si="86"/>
        <v>0</v>
      </c>
      <c r="G102" s="16">
        <f t="shared" si="86"/>
        <v>0</v>
      </c>
      <c r="H102" s="16">
        <f t="shared" si="83"/>
        <v>0</v>
      </c>
      <c r="I102" s="16">
        <f t="shared" si="83"/>
        <v>0</v>
      </c>
      <c r="J102" s="2"/>
      <c r="K102" s="7"/>
    </row>
    <row r="103" spans="1:11" s="1" customFormat="1" ht="15.75" customHeight="1" x14ac:dyDescent="0.3">
      <c r="A103" s="24"/>
      <c r="B103" s="24" t="s">
        <v>18</v>
      </c>
      <c r="C103" s="15" t="s">
        <v>0</v>
      </c>
      <c r="D103" s="16">
        <f t="shared" ref="D103:I103" si="87">SUM(D104:D107)</f>
        <v>0</v>
      </c>
      <c r="E103" s="16">
        <f t="shared" si="87"/>
        <v>0</v>
      </c>
      <c r="F103" s="16">
        <f t="shared" si="87"/>
        <v>0</v>
      </c>
      <c r="G103" s="16">
        <f t="shared" si="87"/>
        <v>0</v>
      </c>
      <c r="H103" s="16">
        <f t="shared" si="87"/>
        <v>0</v>
      </c>
      <c r="I103" s="16">
        <f t="shared" si="87"/>
        <v>0</v>
      </c>
      <c r="J103" s="2"/>
      <c r="K103" s="7"/>
    </row>
    <row r="104" spans="1:11" s="1" customFormat="1" x14ac:dyDescent="0.3">
      <c r="A104" s="24"/>
      <c r="B104" s="24"/>
      <c r="C104" s="15" t="s">
        <v>2</v>
      </c>
      <c r="D104" s="16">
        <f>D109</f>
        <v>0</v>
      </c>
      <c r="E104" s="16">
        <f t="shared" ref="E104" si="88">E109</f>
        <v>0</v>
      </c>
      <c r="F104" s="16">
        <f t="shared" ref="F104:I104" si="89">F109</f>
        <v>0</v>
      </c>
      <c r="G104" s="16">
        <f t="shared" si="89"/>
        <v>0</v>
      </c>
      <c r="H104" s="16">
        <f t="shared" si="89"/>
        <v>0</v>
      </c>
      <c r="I104" s="16">
        <f t="shared" si="89"/>
        <v>0</v>
      </c>
      <c r="J104" s="2"/>
      <c r="K104" s="7"/>
    </row>
    <row r="105" spans="1:11" s="1" customFormat="1" x14ac:dyDescent="0.3">
      <c r="A105" s="24"/>
      <c r="B105" s="24"/>
      <c r="C105" s="15" t="s">
        <v>3</v>
      </c>
      <c r="D105" s="16">
        <f t="shared" ref="D105:I107" si="90">D110</f>
        <v>0</v>
      </c>
      <c r="E105" s="16">
        <f t="shared" si="90"/>
        <v>0</v>
      </c>
      <c r="F105" s="16">
        <f t="shared" si="90"/>
        <v>0</v>
      </c>
      <c r="G105" s="16">
        <f t="shared" si="90"/>
        <v>0</v>
      </c>
      <c r="H105" s="16">
        <f t="shared" si="90"/>
        <v>0</v>
      </c>
      <c r="I105" s="16">
        <f t="shared" si="90"/>
        <v>0</v>
      </c>
      <c r="J105" s="2"/>
      <c r="K105" s="7"/>
    </row>
    <row r="106" spans="1:11" s="1" customFormat="1" x14ac:dyDescent="0.3">
      <c r="A106" s="24"/>
      <c r="B106" s="24"/>
      <c r="C106" s="15" t="s">
        <v>4</v>
      </c>
      <c r="D106" s="16">
        <f t="shared" si="90"/>
        <v>0</v>
      </c>
      <c r="E106" s="16">
        <f t="shared" si="90"/>
        <v>0</v>
      </c>
      <c r="F106" s="16">
        <f t="shared" si="90"/>
        <v>0</v>
      </c>
      <c r="G106" s="16">
        <f t="shared" si="90"/>
        <v>0</v>
      </c>
      <c r="H106" s="16">
        <f t="shared" si="90"/>
        <v>0</v>
      </c>
      <c r="I106" s="16">
        <f t="shared" si="90"/>
        <v>0</v>
      </c>
      <c r="J106" s="2"/>
      <c r="K106" s="7"/>
    </row>
    <row r="107" spans="1:11" s="1" customFormat="1" x14ac:dyDescent="0.3">
      <c r="A107" s="24"/>
      <c r="B107" s="24"/>
      <c r="C107" s="15" t="s">
        <v>5</v>
      </c>
      <c r="D107" s="16">
        <f t="shared" si="90"/>
        <v>0</v>
      </c>
      <c r="E107" s="16">
        <f t="shared" si="90"/>
        <v>0</v>
      </c>
      <c r="F107" s="16">
        <f t="shared" si="90"/>
        <v>0</v>
      </c>
      <c r="G107" s="16">
        <f t="shared" si="90"/>
        <v>0</v>
      </c>
      <c r="H107" s="16">
        <f t="shared" si="90"/>
        <v>0</v>
      </c>
      <c r="I107" s="16">
        <f t="shared" si="90"/>
        <v>0</v>
      </c>
      <c r="J107" s="2"/>
      <c r="K107" s="7"/>
    </row>
    <row r="108" spans="1:11" s="1" customFormat="1" ht="15.75" customHeight="1" x14ac:dyDescent="0.3">
      <c r="A108" s="24" t="s">
        <v>38</v>
      </c>
      <c r="B108" s="24" t="s">
        <v>18</v>
      </c>
      <c r="C108" s="15" t="s">
        <v>0</v>
      </c>
      <c r="D108" s="16">
        <f t="shared" ref="D108:I108" si="91">SUM(D109:D112)</f>
        <v>0</v>
      </c>
      <c r="E108" s="16">
        <f t="shared" si="91"/>
        <v>0</v>
      </c>
      <c r="F108" s="16">
        <v>0</v>
      </c>
      <c r="G108" s="16">
        <f t="shared" si="91"/>
        <v>0</v>
      </c>
      <c r="H108" s="16">
        <f t="shared" si="91"/>
        <v>0</v>
      </c>
      <c r="I108" s="16">
        <f t="shared" si="91"/>
        <v>0</v>
      </c>
      <c r="J108" s="2"/>
      <c r="K108" s="7"/>
    </row>
    <row r="109" spans="1:11" s="1" customFormat="1" x14ac:dyDescent="0.3">
      <c r="A109" s="33"/>
      <c r="B109" s="24"/>
      <c r="C109" s="15" t="s">
        <v>2</v>
      </c>
      <c r="D109" s="16">
        <v>0</v>
      </c>
      <c r="E109" s="16">
        <v>0</v>
      </c>
      <c r="F109" s="16">
        <v>0</v>
      </c>
      <c r="G109" s="16">
        <v>0</v>
      </c>
      <c r="H109" s="16">
        <v>0</v>
      </c>
      <c r="I109" s="16">
        <v>0</v>
      </c>
      <c r="J109" s="2"/>
      <c r="K109" s="7"/>
    </row>
    <row r="110" spans="1:11" s="1" customFormat="1" x14ac:dyDescent="0.3">
      <c r="A110" s="33"/>
      <c r="B110" s="24"/>
      <c r="C110" s="15" t="s">
        <v>3</v>
      </c>
      <c r="D110" s="16">
        <v>0</v>
      </c>
      <c r="E110" s="16">
        <v>0</v>
      </c>
      <c r="F110" s="16">
        <v>0</v>
      </c>
      <c r="G110" s="16">
        <v>0</v>
      </c>
      <c r="H110" s="16">
        <v>0</v>
      </c>
      <c r="I110" s="16">
        <v>0</v>
      </c>
      <c r="J110" s="2"/>
      <c r="K110" s="7"/>
    </row>
    <row r="111" spans="1:11" s="1" customFormat="1" x14ac:dyDescent="0.3">
      <c r="A111" s="33"/>
      <c r="B111" s="24"/>
      <c r="C111" s="15" t="s">
        <v>4</v>
      </c>
      <c r="D111" s="16">
        <v>0</v>
      </c>
      <c r="E111" s="16">
        <v>0</v>
      </c>
      <c r="F111" s="16">
        <v>0</v>
      </c>
      <c r="G111" s="16">
        <v>0</v>
      </c>
      <c r="H111" s="16">
        <v>0</v>
      </c>
      <c r="I111" s="16">
        <v>0</v>
      </c>
      <c r="J111" s="2"/>
      <c r="K111" s="7"/>
    </row>
    <row r="112" spans="1:11" s="1" customFormat="1" x14ac:dyDescent="0.3">
      <c r="A112" s="33"/>
      <c r="B112" s="24"/>
      <c r="C112" s="15" t="s">
        <v>5</v>
      </c>
      <c r="D112" s="16">
        <v>0</v>
      </c>
      <c r="E112" s="16">
        <v>0</v>
      </c>
      <c r="F112" s="16">
        <v>0</v>
      </c>
      <c r="G112" s="16">
        <v>0</v>
      </c>
      <c r="H112" s="16">
        <v>0</v>
      </c>
      <c r="I112" s="16">
        <v>0</v>
      </c>
      <c r="J112" s="2"/>
      <c r="K112" s="7"/>
    </row>
    <row r="113" spans="1:11" s="3" customFormat="1" ht="16.2" x14ac:dyDescent="0.3">
      <c r="A113" s="29" t="s">
        <v>56</v>
      </c>
      <c r="B113" s="29" t="s">
        <v>1</v>
      </c>
      <c r="C113" s="12" t="s">
        <v>0</v>
      </c>
      <c r="D113" s="13">
        <f t="shared" ref="D113:I113" si="92">SUM(D114:D117)</f>
        <v>50</v>
      </c>
      <c r="E113" s="13">
        <f t="shared" si="92"/>
        <v>250</v>
      </c>
      <c r="F113" s="13">
        <f t="shared" si="92"/>
        <v>160</v>
      </c>
      <c r="G113" s="13">
        <f t="shared" si="92"/>
        <v>160</v>
      </c>
      <c r="H113" s="13">
        <f t="shared" si="92"/>
        <v>1160</v>
      </c>
      <c r="I113" s="13">
        <f t="shared" si="92"/>
        <v>160</v>
      </c>
      <c r="J113" s="2"/>
      <c r="K113" s="2"/>
    </row>
    <row r="114" spans="1:11" s="3" customFormat="1" ht="16.2" x14ac:dyDescent="0.3">
      <c r="A114" s="29"/>
      <c r="B114" s="29"/>
      <c r="C114" s="12" t="s">
        <v>2</v>
      </c>
      <c r="D114" s="13">
        <f t="shared" ref="D114:G117" si="93">D119</f>
        <v>50</v>
      </c>
      <c r="E114" s="13">
        <f t="shared" si="93"/>
        <v>250</v>
      </c>
      <c r="F114" s="13">
        <f t="shared" si="93"/>
        <v>160</v>
      </c>
      <c r="G114" s="13">
        <f t="shared" si="93"/>
        <v>160</v>
      </c>
      <c r="H114" s="13">
        <f t="shared" ref="H114" si="94">H119</f>
        <v>1160</v>
      </c>
      <c r="I114" s="13">
        <f t="shared" ref="I114" si="95">I119</f>
        <v>160</v>
      </c>
      <c r="J114" s="2"/>
      <c r="K114" s="2"/>
    </row>
    <row r="115" spans="1:11" s="3" customFormat="1" ht="16.2" x14ac:dyDescent="0.3">
      <c r="A115" s="29"/>
      <c r="B115" s="29"/>
      <c r="C115" s="12" t="s">
        <v>3</v>
      </c>
      <c r="D115" s="13">
        <f t="shared" si="93"/>
        <v>0</v>
      </c>
      <c r="E115" s="13">
        <f t="shared" si="93"/>
        <v>0</v>
      </c>
      <c r="F115" s="13">
        <f t="shared" si="93"/>
        <v>0</v>
      </c>
      <c r="G115" s="13">
        <f t="shared" si="93"/>
        <v>0</v>
      </c>
      <c r="H115" s="13">
        <f t="shared" ref="H115" si="96">H120</f>
        <v>0</v>
      </c>
      <c r="I115" s="13">
        <f t="shared" ref="I115" si="97">I120</f>
        <v>0</v>
      </c>
      <c r="J115" s="2"/>
      <c r="K115" s="2"/>
    </row>
    <row r="116" spans="1:11" s="3" customFormat="1" ht="16.2" x14ac:dyDescent="0.3">
      <c r="A116" s="29"/>
      <c r="B116" s="29"/>
      <c r="C116" s="12" t="s">
        <v>4</v>
      </c>
      <c r="D116" s="13">
        <f t="shared" si="93"/>
        <v>0</v>
      </c>
      <c r="E116" s="13">
        <f t="shared" si="93"/>
        <v>0</v>
      </c>
      <c r="F116" s="13">
        <f t="shared" si="93"/>
        <v>0</v>
      </c>
      <c r="G116" s="13">
        <f t="shared" si="93"/>
        <v>0</v>
      </c>
      <c r="H116" s="13">
        <f t="shared" ref="H116" si="98">H121</f>
        <v>0</v>
      </c>
      <c r="I116" s="13">
        <f t="shared" ref="I116" si="99">I121</f>
        <v>0</v>
      </c>
      <c r="J116" s="2"/>
      <c r="K116" s="2"/>
    </row>
    <row r="117" spans="1:11" s="3" customFormat="1" ht="16.2" x14ac:dyDescent="0.3">
      <c r="A117" s="29"/>
      <c r="B117" s="29"/>
      <c r="C117" s="12" t="s">
        <v>5</v>
      </c>
      <c r="D117" s="13">
        <f t="shared" si="93"/>
        <v>0</v>
      </c>
      <c r="E117" s="13">
        <f t="shared" si="93"/>
        <v>0</v>
      </c>
      <c r="F117" s="13">
        <f t="shared" si="93"/>
        <v>0</v>
      </c>
      <c r="G117" s="13">
        <f t="shared" si="93"/>
        <v>0</v>
      </c>
      <c r="H117" s="13">
        <f t="shared" ref="H117" si="100">H122</f>
        <v>0</v>
      </c>
      <c r="I117" s="13">
        <f t="shared" ref="I117" si="101">I122</f>
        <v>0</v>
      </c>
      <c r="J117" s="2"/>
      <c r="K117" s="2"/>
    </row>
    <row r="118" spans="1:11" s="6" customFormat="1" ht="16.2" x14ac:dyDescent="0.3">
      <c r="A118" s="29"/>
      <c r="B118" s="29" t="s">
        <v>6</v>
      </c>
      <c r="C118" s="12" t="s">
        <v>0</v>
      </c>
      <c r="D118" s="13">
        <f t="shared" ref="D118:I118" si="102">SUM(D119:D122)</f>
        <v>50</v>
      </c>
      <c r="E118" s="13">
        <f t="shared" si="102"/>
        <v>250</v>
      </c>
      <c r="F118" s="13">
        <f t="shared" si="102"/>
        <v>160</v>
      </c>
      <c r="G118" s="13">
        <f t="shared" si="102"/>
        <v>160</v>
      </c>
      <c r="H118" s="13">
        <f t="shared" si="102"/>
        <v>1160</v>
      </c>
      <c r="I118" s="13">
        <f t="shared" si="102"/>
        <v>160</v>
      </c>
      <c r="J118" s="2"/>
      <c r="K118" s="2"/>
    </row>
    <row r="119" spans="1:11" s="6" customFormat="1" ht="16.2" x14ac:dyDescent="0.3">
      <c r="A119" s="29"/>
      <c r="B119" s="29"/>
      <c r="C119" s="12" t="s">
        <v>2</v>
      </c>
      <c r="D119" s="13">
        <f>D129</f>
        <v>50</v>
      </c>
      <c r="E119" s="13">
        <f t="shared" ref="E119" si="103">E129</f>
        <v>250</v>
      </c>
      <c r="F119" s="13">
        <f t="shared" ref="F119:I119" si="104">F129</f>
        <v>160</v>
      </c>
      <c r="G119" s="13">
        <f t="shared" si="104"/>
        <v>160</v>
      </c>
      <c r="H119" s="13">
        <f t="shared" si="104"/>
        <v>1160</v>
      </c>
      <c r="I119" s="13">
        <f t="shared" si="104"/>
        <v>160</v>
      </c>
      <c r="J119" s="2"/>
      <c r="K119" s="2"/>
    </row>
    <row r="120" spans="1:11" s="6" customFormat="1" ht="16.2" x14ac:dyDescent="0.3">
      <c r="A120" s="29"/>
      <c r="B120" s="29"/>
      <c r="C120" s="12" t="s">
        <v>3</v>
      </c>
      <c r="D120" s="13">
        <f t="shared" ref="D120:I120" si="105">D130</f>
        <v>0</v>
      </c>
      <c r="E120" s="13">
        <f t="shared" si="105"/>
        <v>0</v>
      </c>
      <c r="F120" s="13">
        <f t="shared" si="105"/>
        <v>0</v>
      </c>
      <c r="G120" s="13">
        <f t="shared" si="105"/>
        <v>0</v>
      </c>
      <c r="H120" s="13">
        <f t="shared" si="105"/>
        <v>0</v>
      </c>
      <c r="I120" s="13">
        <f t="shared" si="105"/>
        <v>0</v>
      </c>
      <c r="J120" s="2"/>
      <c r="K120" s="2"/>
    </row>
    <row r="121" spans="1:11" s="6" customFormat="1" ht="16.2" x14ac:dyDescent="0.3">
      <c r="A121" s="29"/>
      <c r="B121" s="29"/>
      <c r="C121" s="12" t="s">
        <v>4</v>
      </c>
      <c r="D121" s="13">
        <f t="shared" ref="D121:I121" si="106">D131</f>
        <v>0</v>
      </c>
      <c r="E121" s="13">
        <f t="shared" si="106"/>
        <v>0</v>
      </c>
      <c r="F121" s="13">
        <f t="shared" si="106"/>
        <v>0</v>
      </c>
      <c r="G121" s="13">
        <f t="shared" si="106"/>
        <v>0</v>
      </c>
      <c r="H121" s="13">
        <f t="shared" si="106"/>
        <v>0</v>
      </c>
      <c r="I121" s="13">
        <f t="shared" si="106"/>
        <v>0</v>
      </c>
      <c r="J121" s="2"/>
      <c r="K121" s="2"/>
    </row>
    <row r="122" spans="1:11" s="6" customFormat="1" ht="16.2" x14ac:dyDescent="0.3">
      <c r="A122" s="29"/>
      <c r="B122" s="29"/>
      <c r="C122" s="12" t="s">
        <v>5</v>
      </c>
      <c r="D122" s="13">
        <f t="shared" ref="D122:I122" si="107">D132</f>
        <v>0</v>
      </c>
      <c r="E122" s="13">
        <f t="shared" si="107"/>
        <v>0</v>
      </c>
      <c r="F122" s="13">
        <f t="shared" si="107"/>
        <v>0</v>
      </c>
      <c r="G122" s="13">
        <f t="shared" si="107"/>
        <v>0</v>
      </c>
      <c r="H122" s="13">
        <f t="shared" si="107"/>
        <v>0</v>
      </c>
      <c r="I122" s="13">
        <f t="shared" si="107"/>
        <v>0</v>
      </c>
      <c r="J122" s="2"/>
      <c r="K122" s="2"/>
    </row>
    <row r="123" spans="1:11" s="4" customFormat="1" x14ac:dyDescent="0.3">
      <c r="A123" s="24" t="s">
        <v>57</v>
      </c>
      <c r="B123" s="24" t="s">
        <v>1</v>
      </c>
      <c r="C123" s="15" t="s">
        <v>0</v>
      </c>
      <c r="D123" s="16">
        <f t="shared" ref="D123:I123" si="108">SUM(D124:D127)</f>
        <v>50</v>
      </c>
      <c r="E123" s="16">
        <f t="shared" si="108"/>
        <v>250</v>
      </c>
      <c r="F123" s="16">
        <f t="shared" si="108"/>
        <v>160</v>
      </c>
      <c r="G123" s="16">
        <f t="shared" si="108"/>
        <v>160</v>
      </c>
      <c r="H123" s="16">
        <f t="shared" si="108"/>
        <v>1160</v>
      </c>
      <c r="I123" s="16">
        <f t="shared" si="108"/>
        <v>160</v>
      </c>
      <c r="J123" s="2"/>
      <c r="K123" s="2"/>
    </row>
    <row r="124" spans="1:11" s="4" customFormat="1" x14ac:dyDescent="0.3">
      <c r="A124" s="33"/>
      <c r="B124" s="24"/>
      <c r="C124" s="15" t="s">
        <v>2</v>
      </c>
      <c r="D124" s="16">
        <f>D129</f>
        <v>50</v>
      </c>
      <c r="E124" s="16">
        <f t="shared" ref="E124" si="109">E129</f>
        <v>250</v>
      </c>
      <c r="F124" s="16">
        <f t="shared" ref="F124:I127" si="110">F129</f>
        <v>160</v>
      </c>
      <c r="G124" s="16">
        <f t="shared" si="110"/>
        <v>160</v>
      </c>
      <c r="H124" s="16">
        <f t="shared" si="110"/>
        <v>1160</v>
      </c>
      <c r="I124" s="16">
        <f t="shared" si="110"/>
        <v>160</v>
      </c>
      <c r="J124" s="2"/>
      <c r="K124" s="2"/>
    </row>
    <row r="125" spans="1:11" s="4" customFormat="1" x14ac:dyDescent="0.3">
      <c r="A125" s="33"/>
      <c r="B125" s="24"/>
      <c r="C125" s="15" t="s">
        <v>3</v>
      </c>
      <c r="D125" s="16">
        <f t="shared" ref="D125:G125" si="111">D130</f>
        <v>0</v>
      </c>
      <c r="E125" s="16">
        <f t="shared" si="111"/>
        <v>0</v>
      </c>
      <c r="F125" s="16">
        <f t="shared" si="111"/>
        <v>0</v>
      </c>
      <c r="G125" s="16">
        <f t="shared" si="111"/>
        <v>0</v>
      </c>
      <c r="H125" s="16">
        <f t="shared" si="110"/>
        <v>0</v>
      </c>
      <c r="I125" s="16">
        <f t="shared" si="110"/>
        <v>0</v>
      </c>
      <c r="J125" s="2"/>
      <c r="K125" s="2"/>
    </row>
    <row r="126" spans="1:11" s="4" customFormat="1" x14ac:dyDescent="0.3">
      <c r="A126" s="33"/>
      <c r="B126" s="24"/>
      <c r="C126" s="15" t="s">
        <v>4</v>
      </c>
      <c r="D126" s="16">
        <f t="shared" ref="D126:G126" si="112">D131</f>
        <v>0</v>
      </c>
      <c r="E126" s="16">
        <f t="shared" si="112"/>
        <v>0</v>
      </c>
      <c r="F126" s="16">
        <f t="shared" si="112"/>
        <v>0</v>
      </c>
      <c r="G126" s="16">
        <f t="shared" si="112"/>
        <v>0</v>
      </c>
      <c r="H126" s="16">
        <f t="shared" si="110"/>
        <v>0</v>
      </c>
      <c r="I126" s="16">
        <f t="shared" si="110"/>
        <v>0</v>
      </c>
      <c r="J126" s="2"/>
      <c r="K126" s="2"/>
    </row>
    <row r="127" spans="1:11" s="4" customFormat="1" x14ac:dyDescent="0.3">
      <c r="A127" s="33"/>
      <c r="B127" s="24"/>
      <c r="C127" s="15" t="s">
        <v>5</v>
      </c>
      <c r="D127" s="16">
        <f t="shared" ref="D127:G127" si="113">D132</f>
        <v>0</v>
      </c>
      <c r="E127" s="16">
        <f t="shared" si="113"/>
        <v>0</v>
      </c>
      <c r="F127" s="16">
        <f t="shared" si="113"/>
        <v>0</v>
      </c>
      <c r="G127" s="16">
        <f t="shared" si="113"/>
        <v>0</v>
      </c>
      <c r="H127" s="16">
        <f t="shared" si="110"/>
        <v>0</v>
      </c>
      <c r="I127" s="16">
        <f t="shared" si="110"/>
        <v>0</v>
      </c>
      <c r="J127" s="2"/>
      <c r="K127" s="2"/>
    </row>
    <row r="128" spans="1:11" s="4" customFormat="1" x14ac:dyDescent="0.3">
      <c r="A128" s="33"/>
      <c r="B128" s="24" t="s">
        <v>6</v>
      </c>
      <c r="C128" s="15" t="s">
        <v>0</v>
      </c>
      <c r="D128" s="16">
        <f t="shared" ref="D128:I128" si="114">SUM(D129:D132)</f>
        <v>50</v>
      </c>
      <c r="E128" s="16">
        <f t="shared" si="114"/>
        <v>250</v>
      </c>
      <c r="F128" s="16">
        <f t="shared" si="114"/>
        <v>160</v>
      </c>
      <c r="G128" s="16">
        <f t="shared" si="114"/>
        <v>160</v>
      </c>
      <c r="H128" s="16">
        <f t="shared" si="114"/>
        <v>1160</v>
      </c>
      <c r="I128" s="16">
        <f t="shared" si="114"/>
        <v>160</v>
      </c>
      <c r="J128" s="2"/>
      <c r="K128" s="2"/>
    </row>
    <row r="129" spans="1:11" s="4" customFormat="1" x14ac:dyDescent="0.3">
      <c r="A129" s="33"/>
      <c r="B129" s="24"/>
      <c r="C129" s="15" t="s">
        <v>2</v>
      </c>
      <c r="D129" s="16">
        <f t="shared" ref="D129:I129" si="115">D134+D139+D144</f>
        <v>50</v>
      </c>
      <c r="E129" s="16">
        <f t="shared" ref="E129" si="116">E134+E139+E144</f>
        <v>250</v>
      </c>
      <c r="F129" s="16">
        <f t="shared" si="115"/>
        <v>160</v>
      </c>
      <c r="G129" s="16">
        <f t="shared" si="115"/>
        <v>160</v>
      </c>
      <c r="H129" s="16">
        <f t="shared" si="115"/>
        <v>1160</v>
      </c>
      <c r="I129" s="16">
        <f t="shared" si="115"/>
        <v>160</v>
      </c>
      <c r="J129" s="2"/>
      <c r="K129" s="2"/>
    </row>
    <row r="130" spans="1:11" s="4" customFormat="1" x14ac:dyDescent="0.3">
      <c r="A130" s="33"/>
      <c r="B130" s="24"/>
      <c r="C130" s="15" t="s">
        <v>3</v>
      </c>
      <c r="D130" s="16">
        <f t="shared" ref="D130:I130" si="117">D135+D140+D145</f>
        <v>0</v>
      </c>
      <c r="E130" s="16">
        <f t="shared" si="117"/>
        <v>0</v>
      </c>
      <c r="F130" s="16">
        <f t="shared" si="117"/>
        <v>0</v>
      </c>
      <c r="G130" s="16">
        <f t="shared" si="117"/>
        <v>0</v>
      </c>
      <c r="H130" s="16">
        <f t="shared" si="117"/>
        <v>0</v>
      </c>
      <c r="I130" s="16">
        <f t="shared" si="117"/>
        <v>0</v>
      </c>
      <c r="J130" s="2"/>
      <c r="K130" s="2"/>
    </row>
    <row r="131" spans="1:11" s="4" customFormat="1" x14ac:dyDescent="0.3">
      <c r="A131" s="33"/>
      <c r="B131" s="24"/>
      <c r="C131" s="15" t="s">
        <v>4</v>
      </c>
      <c r="D131" s="16">
        <f t="shared" ref="D131:I131" si="118">D136+D141+D146</f>
        <v>0</v>
      </c>
      <c r="E131" s="16">
        <f t="shared" si="118"/>
        <v>0</v>
      </c>
      <c r="F131" s="16">
        <f t="shared" si="118"/>
        <v>0</v>
      </c>
      <c r="G131" s="16">
        <f t="shared" si="118"/>
        <v>0</v>
      </c>
      <c r="H131" s="16">
        <f t="shared" si="118"/>
        <v>0</v>
      </c>
      <c r="I131" s="16">
        <f t="shared" si="118"/>
        <v>0</v>
      </c>
      <c r="J131" s="2"/>
      <c r="K131" s="2"/>
    </row>
    <row r="132" spans="1:11" s="4" customFormat="1" x14ac:dyDescent="0.3">
      <c r="A132" s="33"/>
      <c r="B132" s="24"/>
      <c r="C132" s="15" t="s">
        <v>5</v>
      </c>
      <c r="D132" s="16">
        <f t="shared" ref="D132:I132" si="119">D137+D142+D147</f>
        <v>0</v>
      </c>
      <c r="E132" s="16">
        <f t="shared" si="119"/>
        <v>0</v>
      </c>
      <c r="F132" s="16">
        <f t="shared" si="119"/>
        <v>0</v>
      </c>
      <c r="G132" s="16">
        <f t="shared" si="119"/>
        <v>0</v>
      </c>
      <c r="H132" s="16">
        <f t="shared" si="119"/>
        <v>0</v>
      </c>
      <c r="I132" s="16">
        <f t="shared" si="119"/>
        <v>0</v>
      </c>
      <c r="J132" s="2"/>
      <c r="K132" s="2"/>
    </row>
    <row r="133" spans="1:11" s="4" customFormat="1" ht="15.75" customHeight="1" x14ac:dyDescent="0.3">
      <c r="A133" s="24" t="s">
        <v>43</v>
      </c>
      <c r="B133" s="24" t="s">
        <v>6</v>
      </c>
      <c r="C133" s="15" t="s">
        <v>0</v>
      </c>
      <c r="D133" s="16">
        <f t="shared" ref="D133:H133" si="120">SUM(D134:D137)</f>
        <v>50</v>
      </c>
      <c r="E133" s="16">
        <f t="shared" ref="E133" si="121">SUM(E134:E137)</f>
        <v>250</v>
      </c>
      <c r="F133" s="16">
        <f t="shared" si="120"/>
        <v>100</v>
      </c>
      <c r="G133" s="16">
        <f t="shared" si="120"/>
        <v>100</v>
      </c>
      <c r="H133" s="16">
        <f t="shared" si="120"/>
        <v>100</v>
      </c>
      <c r="I133" s="16">
        <f t="shared" ref="I133" si="122">SUM(I134:I137)</f>
        <v>100</v>
      </c>
      <c r="J133" s="2"/>
      <c r="K133" s="2"/>
    </row>
    <row r="134" spans="1:11" s="4" customFormat="1" x14ac:dyDescent="0.3">
      <c r="A134" s="24"/>
      <c r="B134" s="24"/>
      <c r="C134" s="15" t="s">
        <v>2</v>
      </c>
      <c r="D134" s="16">
        <v>50</v>
      </c>
      <c r="E134" s="16">
        <v>250</v>
      </c>
      <c r="F134" s="16">
        <v>100</v>
      </c>
      <c r="G134" s="16">
        <v>100</v>
      </c>
      <c r="H134" s="16">
        <v>100</v>
      </c>
      <c r="I134" s="16">
        <v>100</v>
      </c>
      <c r="J134" s="2"/>
      <c r="K134" s="2"/>
    </row>
    <row r="135" spans="1:11" s="4" customFormat="1" x14ac:dyDescent="0.3">
      <c r="A135" s="24"/>
      <c r="B135" s="24"/>
      <c r="C135" s="15" t="s">
        <v>3</v>
      </c>
      <c r="D135" s="16">
        <v>0</v>
      </c>
      <c r="E135" s="16">
        <v>0</v>
      </c>
      <c r="F135" s="16">
        <v>0</v>
      </c>
      <c r="G135" s="16">
        <v>0</v>
      </c>
      <c r="H135" s="16">
        <v>0</v>
      </c>
      <c r="I135" s="16">
        <v>0</v>
      </c>
      <c r="J135" s="2"/>
      <c r="K135" s="2"/>
    </row>
    <row r="136" spans="1:11" s="4" customFormat="1" x14ac:dyDescent="0.3">
      <c r="A136" s="24"/>
      <c r="B136" s="24"/>
      <c r="C136" s="15" t="s">
        <v>4</v>
      </c>
      <c r="D136" s="16">
        <v>0</v>
      </c>
      <c r="E136" s="16">
        <v>0</v>
      </c>
      <c r="F136" s="16">
        <v>0</v>
      </c>
      <c r="G136" s="16">
        <v>0</v>
      </c>
      <c r="H136" s="16">
        <v>0</v>
      </c>
      <c r="I136" s="16">
        <v>0</v>
      </c>
      <c r="J136" s="2"/>
      <c r="K136" s="2"/>
    </row>
    <row r="137" spans="1:11" s="4" customFormat="1" ht="19.5" customHeight="1" x14ac:dyDescent="0.3">
      <c r="A137" s="24"/>
      <c r="B137" s="24"/>
      <c r="C137" s="15" t="s">
        <v>5</v>
      </c>
      <c r="D137" s="16">
        <v>0</v>
      </c>
      <c r="E137" s="16">
        <v>0</v>
      </c>
      <c r="F137" s="16">
        <v>0</v>
      </c>
      <c r="G137" s="16">
        <v>0</v>
      </c>
      <c r="H137" s="16">
        <v>0</v>
      </c>
      <c r="I137" s="16">
        <v>0</v>
      </c>
      <c r="J137" s="2"/>
      <c r="K137" s="2"/>
    </row>
    <row r="138" spans="1:11" s="4" customFormat="1" x14ac:dyDescent="0.3">
      <c r="A138" s="24" t="s">
        <v>39</v>
      </c>
      <c r="B138" s="24" t="s">
        <v>6</v>
      </c>
      <c r="C138" s="15" t="s">
        <v>0</v>
      </c>
      <c r="D138" s="16">
        <f t="shared" ref="D138:I138" si="123">SUM(D139:D142)</f>
        <v>0</v>
      </c>
      <c r="E138" s="16">
        <f t="shared" si="123"/>
        <v>0</v>
      </c>
      <c r="F138" s="16">
        <f t="shared" si="123"/>
        <v>60</v>
      </c>
      <c r="G138" s="16">
        <f t="shared" si="123"/>
        <v>60</v>
      </c>
      <c r="H138" s="16">
        <f t="shared" si="123"/>
        <v>60</v>
      </c>
      <c r="I138" s="16">
        <f t="shared" si="123"/>
        <v>60</v>
      </c>
      <c r="J138" s="2"/>
      <c r="K138" s="2"/>
    </row>
    <row r="139" spans="1:11" s="4" customFormat="1" x14ac:dyDescent="0.3">
      <c r="A139" s="33"/>
      <c r="B139" s="24"/>
      <c r="C139" s="15" t="s">
        <v>2</v>
      </c>
      <c r="D139" s="16">
        <v>0</v>
      </c>
      <c r="E139" s="16">
        <v>0</v>
      </c>
      <c r="F139" s="16">
        <v>60</v>
      </c>
      <c r="G139" s="16">
        <v>60</v>
      </c>
      <c r="H139" s="16">
        <v>60</v>
      </c>
      <c r="I139" s="16">
        <v>60</v>
      </c>
      <c r="J139" s="2"/>
      <c r="K139" s="2"/>
    </row>
    <row r="140" spans="1:11" s="4" customFormat="1" x14ac:dyDescent="0.3">
      <c r="A140" s="33"/>
      <c r="B140" s="24"/>
      <c r="C140" s="15" t="s">
        <v>3</v>
      </c>
      <c r="D140" s="16">
        <v>0</v>
      </c>
      <c r="E140" s="16">
        <v>0</v>
      </c>
      <c r="F140" s="16">
        <v>0</v>
      </c>
      <c r="G140" s="16">
        <v>0</v>
      </c>
      <c r="H140" s="16">
        <v>0</v>
      </c>
      <c r="I140" s="16">
        <v>0</v>
      </c>
      <c r="J140" s="2"/>
      <c r="K140" s="2"/>
    </row>
    <row r="141" spans="1:11" s="4" customFormat="1" x14ac:dyDescent="0.3">
      <c r="A141" s="33"/>
      <c r="B141" s="24"/>
      <c r="C141" s="15" t="s">
        <v>4</v>
      </c>
      <c r="D141" s="16">
        <v>0</v>
      </c>
      <c r="E141" s="16">
        <v>0</v>
      </c>
      <c r="F141" s="16">
        <v>0</v>
      </c>
      <c r="G141" s="16">
        <v>0</v>
      </c>
      <c r="H141" s="16">
        <v>0</v>
      </c>
      <c r="I141" s="16">
        <v>0</v>
      </c>
      <c r="J141" s="2"/>
      <c r="K141" s="2"/>
    </row>
    <row r="142" spans="1:11" s="4" customFormat="1" ht="48" customHeight="1" x14ac:dyDescent="0.3">
      <c r="A142" s="33"/>
      <c r="B142" s="24"/>
      <c r="C142" s="15" t="s">
        <v>5</v>
      </c>
      <c r="D142" s="16">
        <v>0</v>
      </c>
      <c r="E142" s="16">
        <v>0</v>
      </c>
      <c r="F142" s="16">
        <v>0</v>
      </c>
      <c r="G142" s="16">
        <v>0</v>
      </c>
      <c r="H142" s="16">
        <v>0</v>
      </c>
      <c r="I142" s="16">
        <v>0</v>
      </c>
      <c r="J142" s="2"/>
      <c r="K142" s="2"/>
    </row>
    <row r="143" spans="1:11" s="4" customFormat="1" ht="19.5" customHeight="1" x14ac:dyDescent="0.3">
      <c r="A143" s="24" t="s">
        <v>40</v>
      </c>
      <c r="B143" s="24" t="s">
        <v>27</v>
      </c>
      <c r="C143" s="15" t="s">
        <v>0</v>
      </c>
      <c r="D143" s="16">
        <f t="shared" ref="D143:I143" si="124">SUM(D144:D147)</f>
        <v>0</v>
      </c>
      <c r="E143" s="16">
        <f t="shared" si="124"/>
        <v>0</v>
      </c>
      <c r="F143" s="16">
        <f t="shared" si="124"/>
        <v>0</v>
      </c>
      <c r="G143" s="16">
        <f t="shared" si="124"/>
        <v>0</v>
      </c>
      <c r="H143" s="16">
        <f t="shared" si="124"/>
        <v>1000</v>
      </c>
      <c r="I143" s="16">
        <f t="shared" si="124"/>
        <v>0</v>
      </c>
      <c r="J143" s="2"/>
      <c r="K143" s="2"/>
    </row>
    <row r="144" spans="1:11" s="4" customFormat="1" x14ac:dyDescent="0.3">
      <c r="A144" s="33"/>
      <c r="B144" s="24"/>
      <c r="C144" s="15" t="s">
        <v>2</v>
      </c>
      <c r="D144" s="16">
        <v>0</v>
      </c>
      <c r="E144" s="16">
        <v>0</v>
      </c>
      <c r="F144" s="16">
        <v>0</v>
      </c>
      <c r="G144" s="16">
        <v>0</v>
      </c>
      <c r="H144" s="16">
        <v>1000</v>
      </c>
      <c r="I144" s="16">
        <v>0</v>
      </c>
      <c r="J144" s="2"/>
      <c r="K144" s="2"/>
    </row>
    <row r="145" spans="1:11" s="4" customFormat="1" x14ac:dyDescent="0.3">
      <c r="A145" s="33"/>
      <c r="B145" s="24"/>
      <c r="C145" s="15" t="s">
        <v>3</v>
      </c>
      <c r="D145" s="16">
        <v>0</v>
      </c>
      <c r="E145" s="16">
        <v>0</v>
      </c>
      <c r="F145" s="16">
        <v>0</v>
      </c>
      <c r="G145" s="16">
        <v>0</v>
      </c>
      <c r="H145" s="16">
        <v>0</v>
      </c>
      <c r="I145" s="16">
        <v>0</v>
      </c>
      <c r="J145" s="2"/>
      <c r="K145" s="2"/>
    </row>
    <row r="146" spans="1:11" s="4" customFormat="1" x14ac:dyDescent="0.3">
      <c r="A146" s="33"/>
      <c r="B146" s="24"/>
      <c r="C146" s="15" t="s">
        <v>4</v>
      </c>
      <c r="D146" s="16">
        <v>0</v>
      </c>
      <c r="E146" s="16">
        <v>0</v>
      </c>
      <c r="F146" s="16">
        <v>0</v>
      </c>
      <c r="G146" s="16">
        <v>0</v>
      </c>
      <c r="H146" s="16">
        <v>0</v>
      </c>
      <c r="I146" s="16">
        <v>0</v>
      </c>
      <c r="J146" s="2"/>
      <c r="K146" s="2"/>
    </row>
    <row r="147" spans="1:11" s="4" customFormat="1" ht="45.75" customHeight="1" x14ac:dyDescent="0.3">
      <c r="A147" s="33"/>
      <c r="B147" s="24"/>
      <c r="C147" s="15" t="s">
        <v>5</v>
      </c>
      <c r="D147" s="16">
        <v>0</v>
      </c>
      <c r="E147" s="16">
        <v>0</v>
      </c>
      <c r="F147" s="16">
        <v>0</v>
      </c>
      <c r="G147" s="16">
        <v>0</v>
      </c>
      <c r="H147" s="16">
        <v>0</v>
      </c>
      <c r="I147" s="16">
        <v>0</v>
      </c>
      <c r="J147" s="2"/>
      <c r="K147" s="2"/>
    </row>
    <row r="148" spans="1:11" s="3" customFormat="1" ht="16.2" x14ac:dyDescent="0.3">
      <c r="A148" s="29" t="s">
        <v>58</v>
      </c>
      <c r="B148" s="29" t="s">
        <v>1</v>
      </c>
      <c r="C148" s="12" t="s">
        <v>0</v>
      </c>
      <c r="D148" s="13">
        <f t="shared" ref="D148:I148" si="125">SUM(D149:D152)</f>
        <v>70</v>
      </c>
      <c r="E148" s="13">
        <f t="shared" si="125"/>
        <v>70</v>
      </c>
      <c r="F148" s="13">
        <f t="shared" si="125"/>
        <v>70</v>
      </c>
      <c r="G148" s="13">
        <f t="shared" si="125"/>
        <v>70</v>
      </c>
      <c r="H148" s="13">
        <f t="shared" si="125"/>
        <v>70</v>
      </c>
      <c r="I148" s="13">
        <f t="shared" si="125"/>
        <v>70</v>
      </c>
      <c r="J148" s="2"/>
      <c r="K148" s="2"/>
    </row>
    <row r="149" spans="1:11" s="3" customFormat="1" ht="16.2" x14ac:dyDescent="0.3">
      <c r="A149" s="29"/>
      <c r="B149" s="29"/>
      <c r="C149" s="12" t="s">
        <v>2</v>
      </c>
      <c r="D149" s="13">
        <f t="shared" ref="D149:G152" si="126">D154</f>
        <v>70</v>
      </c>
      <c r="E149" s="13">
        <f t="shared" si="126"/>
        <v>70</v>
      </c>
      <c r="F149" s="13">
        <f t="shared" si="126"/>
        <v>70</v>
      </c>
      <c r="G149" s="13">
        <f t="shared" si="126"/>
        <v>70</v>
      </c>
      <c r="H149" s="13">
        <f t="shared" ref="H149" si="127">H154</f>
        <v>70</v>
      </c>
      <c r="I149" s="13">
        <f t="shared" ref="I149" si="128">I154</f>
        <v>70</v>
      </c>
      <c r="J149" s="2"/>
      <c r="K149" s="2"/>
    </row>
    <row r="150" spans="1:11" s="3" customFormat="1" ht="16.2" x14ac:dyDescent="0.3">
      <c r="A150" s="29"/>
      <c r="B150" s="29"/>
      <c r="C150" s="12" t="s">
        <v>3</v>
      </c>
      <c r="D150" s="13">
        <f t="shared" si="126"/>
        <v>0</v>
      </c>
      <c r="E150" s="13">
        <f t="shared" si="126"/>
        <v>0</v>
      </c>
      <c r="F150" s="13">
        <f t="shared" si="126"/>
        <v>0</v>
      </c>
      <c r="G150" s="13">
        <f t="shared" si="126"/>
        <v>0</v>
      </c>
      <c r="H150" s="13">
        <f t="shared" ref="H150" si="129">H155</f>
        <v>0</v>
      </c>
      <c r="I150" s="13">
        <f t="shared" ref="I150" si="130">I155</f>
        <v>0</v>
      </c>
      <c r="J150" s="2"/>
      <c r="K150" s="2"/>
    </row>
    <row r="151" spans="1:11" s="3" customFormat="1" ht="16.2" x14ac:dyDescent="0.3">
      <c r="A151" s="29"/>
      <c r="B151" s="29"/>
      <c r="C151" s="12" t="s">
        <v>4</v>
      </c>
      <c r="D151" s="13">
        <f t="shared" si="126"/>
        <v>0</v>
      </c>
      <c r="E151" s="13">
        <f t="shared" si="126"/>
        <v>0</v>
      </c>
      <c r="F151" s="13">
        <f t="shared" si="126"/>
        <v>0</v>
      </c>
      <c r="G151" s="13">
        <f t="shared" si="126"/>
        <v>0</v>
      </c>
      <c r="H151" s="13">
        <f t="shared" ref="H151" si="131">H156</f>
        <v>0</v>
      </c>
      <c r="I151" s="13">
        <f t="shared" ref="I151" si="132">I156</f>
        <v>0</v>
      </c>
      <c r="J151" s="2"/>
      <c r="K151" s="2"/>
    </row>
    <row r="152" spans="1:11" s="3" customFormat="1" ht="16.2" x14ac:dyDescent="0.3">
      <c r="A152" s="29"/>
      <c r="B152" s="29"/>
      <c r="C152" s="12" t="s">
        <v>5</v>
      </c>
      <c r="D152" s="13">
        <f t="shared" si="126"/>
        <v>0</v>
      </c>
      <c r="E152" s="13">
        <f t="shared" si="126"/>
        <v>0</v>
      </c>
      <c r="F152" s="13">
        <f t="shared" si="126"/>
        <v>0</v>
      </c>
      <c r="G152" s="13">
        <f t="shared" si="126"/>
        <v>0</v>
      </c>
      <c r="H152" s="13">
        <f t="shared" ref="H152" si="133">H157</f>
        <v>0</v>
      </c>
      <c r="I152" s="13">
        <f t="shared" ref="I152" si="134">I157</f>
        <v>0</v>
      </c>
      <c r="J152" s="2"/>
      <c r="K152" s="2"/>
    </row>
    <row r="153" spans="1:11" s="3" customFormat="1" ht="15.6" customHeight="1" x14ac:dyDescent="0.3">
      <c r="A153" s="29"/>
      <c r="B153" s="29" t="s">
        <v>18</v>
      </c>
      <c r="C153" s="12" t="s">
        <v>0</v>
      </c>
      <c r="D153" s="13">
        <f t="shared" ref="D153:I153" si="135">SUM(D154:D157)</f>
        <v>70</v>
      </c>
      <c r="E153" s="13">
        <f t="shared" si="135"/>
        <v>70</v>
      </c>
      <c r="F153" s="13">
        <f t="shared" si="135"/>
        <v>70</v>
      </c>
      <c r="G153" s="13">
        <f t="shared" si="135"/>
        <v>70</v>
      </c>
      <c r="H153" s="13">
        <f t="shared" si="135"/>
        <v>70</v>
      </c>
      <c r="I153" s="13">
        <f t="shared" si="135"/>
        <v>70</v>
      </c>
      <c r="J153" s="2"/>
      <c r="K153" s="2"/>
    </row>
    <row r="154" spans="1:11" s="3" customFormat="1" ht="16.2" x14ac:dyDescent="0.3">
      <c r="A154" s="29"/>
      <c r="B154" s="29"/>
      <c r="C154" s="12" t="s">
        <v>2</v>
      </c>
      <c r="D154" s="13">
        <f t="shared" ref="D154:I154" si="136">D164</f>
        <v>70</v>
      </c>
      <c r="E154" s="13">
        <f t="shared" si="136"/>
        <v>70</v>
      </c>
      <c r="F154" s="13">
        <f t="shared" si="136"/>
        <v>70</v>
      </c>
      <c r="G154" s="13">
        <f t="shared" si="136"/>
        <v>70</v>
      </c>
      <c r="H154" s="13">
        <f t="shared" si="136"/>
        <v>70</v>
      </c>
      <c r="I154" s="13">
        <f t="shared" si="136"/>
        <v>70</v>
      </c>
      <c r="J154" s="2"/>
      <c r="K154" s="2"/>
    </row>
    <row r="155" spans="1:11" s="3" customFormat="1" ht="16.2" x14ac:dyDescent="0.3">
      <c r="A155" s="29"/>
      <c r="B155" s="29"/>
      <c r="C155" s="12" t="s">
        <v>3</v>
      </c>
      <c r="D155" s="13">
        <f t="shared" ref="D155:I155" si="137">D165</f>
        <v>0</v>
      </c>
      <c r="E155" s="13">
        <f t="shared" ref="E155" si="138">E165</f>
        <v>0</v>
      </c>
      <c r="F155" s="13">
        <f t="shared" si="137"/>
        <v>0</v>
      </c>
      <c r="G155" s="13">
        <f t="shared" si="137"/>
        <v>0</v>
      </c>
      <c r="H155" s="13">
        <f t="shared" si="137"/>
        <v>0</v>
      </c>
      <c r="I155" s="13">
        <f t="shared" si="137"/>
        <v>0</v>
      </c>
      <c r="J155" s="2"/>
      <c r="K155" s="2"/>
    </row>
    <row r="156" spans="1:11" s="3" customFormat="1" ht="16.2" x14ac:dyDescent="0.3">
      <c r="A156" s="29"/>
      <c r="B156" s="29"/>
      <c r="C156" s="12" t="s">
        <v>4</v>
      </c>
      <c r="D156" s="13">
        <f t="shared" ref="D156:I156" si="139">D166</f>
        <v>0</v>
      </c>
      <c r="E156" s="13">
        <f t="shared" ref="E156" si="140">E166</f>
        <v>0</v>
      </c>
      <c r="F156" s="13">
        <f t="shared" si="139"/>
        <v>0</v>
      </c>
      <c r="G156" s="13">
        <f t="shared" si="139"/>
        <v>0</v>
      </c>
      <c r="H156" s="13">
        <f t="shared" si="139"/>
        <v>0</v>
      </c>
      <c r="I156" s="13">
        <f t="shared" si="139"/>
        <v>0</v>
      </c>
      <c r="J156" s="2"/>
      <c r="K156" s="2"/>
    </row>
    <row r="157" spans="1:11" s="3" customFormat="1" ht="16.2" x14ac:dyDescent="0.3">
      <c r="A157" s="29"/>
      <c r="B157" s="29"/>
      <c r="C157" s="12" t="s">
        <v>5</v>
      </c>
      <c r="D157" s="13">
        <f t="shared" ref="D157:I157" si="141">D167</f>
        <v>0</v>
      </c>
      <c r="E157" s="13">
        <f t="shared" ref="E157" si="142">E167</f>
        <v>0</v>
      </c>
      <c r="F157" s="13">
        <f t="shared" si="141"/>
        <v>0</v>
      </c>
      <c r="G157" s="13">
        <f t="shared" si="141"/>
        <v>0</v>
      </c>
      <c r="H157" s="13">
        <f t="shared" si="141"/>
        <v>0</v>
      </c>
      <c r="I157" s="13">
        <f t="shared" si="141"/>
        <v>0</v>
      </c>
      <c r="J157" s="2"/>
      <c r="K157" s="2"/>
    </row>
    <row r="158" spans="1:11" s="4" customFormat="1" x14ac:dyDescent="0.3">
      <c r="A158" s="24" t="s">
        <v>59</v>
      </c>
      <c r="B158" s="24" t="s">
        <v>1</v>
      </c>
      <c r="C158" s="15" t="s">
        <v>0</v>
      </c>
      <c r="D158" s="16">
        <f t="shared" ref="D158:I158" si="143">SUM(D159:D162)</f>
        <v>70</v>
      </c>
      <c r="E158" s="16">
        <f t="shared" si="143"/>
        <v>70</v>
      </c>
      <c r="F158" s="16">
        <f t="shared" si="143"/>
        <v>70</v>
      </c>
      <c r="G158" s="16">
        <f t="shared" si="143"/>
        <v>70</v>
      </c>
      <c r="H158" s="16">
        <f t="shared" si="143"/>
        <v>70</v>
      </c>
      <c r="I158" s="16">
        <f t="shared" si="143"/>
        <v>70</v>
      </c>
      <c r="J158" s="2"/>
      <c r="K158" s="2"/>
    </row>
    <row r="159" spans="1:11" s="4" customFormat="1" x14ac:dyDescent="0.3">
      <c r="A159" s="33"/>
      <c r="B159" s="24"/>
      <c r="C159" s="15" t="s">
        <v>2</v>
      </c>
      <c r="D159" s="16">
        <f>D164</f>
        <v>70</v>
      </c>
      <c r="E159" s="16">
        <f t="shared" ref="E159" si="144">E164</f>
        <v>70</v>
      </c>
      <c r="F159" s="16">
        <f t="shared" ref="D159:G162" si="145">F164</f>
        <v>70</v>
      </c>
      <c r="G159" s="16">
        <f t="shared" si="145"/>
        <v>70</v>
      </c>
      <c r="H159" s="16">
        <f t="shared" ref="H159" si="146">H164</f>
        <v>70</v>
      </c>
      <c r="I159" s="16">
        <f t="shared" ref="I159" si="147">I164</f>
        <v>70</v>
      </c>
      <c r="J159" s="2"/>
      <c r="K159" s="2"/>
    </row>
    <row r="160" spans="1:11" s="4" customFormat="1" x14ac:dyDescent="0.3">
      <c r="A160" s="33"/>
      <c r="B160" s="24"/>
      <c r="C160" s="15" t="s">
        <v>3</v>
      </c>
      <c r="D160" s="16">
        <f t="shared" si="145"/>
        <v>0</v>
      </c>
      <c r="E160" s="16">
        <f t="shared" si="145"/>
        <v>0</v>
      </c>
      <c r="F160" s="16">
        <f t="shared" si="145"/>
        <v>0</v>
      </c>
      <c r="G160" s="16">
        <f t="shared" si="145"/>
        <v>0</v>
      </c>
      <c r="H160" s="16">
        <f t="shared" ref="H160" si="148">H165</f>
        <v>0</v>
      </c>
      <c r="I160" s="16">
        <f t="shared" ref="I160" si="149">I165</f>
        <v>0</v>
      </c>
      <c r="J160" s="2"/>
      <c r="K160" s="2"/>
    </row>
    <row r="161" spans="1:11" s="4" customFormat="1" x14ac:dyDescent="0.3">
      <c r="A161" s="33"/>
      <c r="B161" s="24"/>
      <c r="C161" s="15" t="s">
        <v>4</v>
      </c>
      <c r="D161" s="16">
        <f t="shared" si="145"/>
        <v>0</v>
      </c>
      <c r="E161" s="16">
        <f t="shared" si="145"/>
        <v>0</v>
      </c>
      <c r="F161" s="16">
        <f t="shared" si="145"/>
        <v>0</v>
      </c>
      <c r="G161" s="16">
        <f t="shared" si="145"/>
        <v>0</v>
      </c>
      <c r="H161" s="16">
        <f t="shared" ref="H161" si="150">H166</f>
        <v>0</v>
      </c>
      <c r="I161" s="16">
        <f t="shared" ref="I161" si="151">I166</f>
        <v>0</v>
      </c>
      <c r="J161" s="2"/>
      <c r="K161" s="2"/>
    </row>
    <row r="162" spans="1:11" s="4" customFormat="1" x14ac:dyDescent="0.3">
      <c r="A162" s="33"/>
      <c r="B162" s="24"/>
      <c r="C162" s="15" t="s">
        <v>5</v>
      </c>
      <c r="D162" s="16">
        <f t="shared" si="145"/>
        <v>0</v>
      </c>
      <c r="E162" s="16">
        <f t="shared" si="145"/>
        <v>0</v>
      </c>
      <c r="F162" s="16">
        <f t="shared" si="145"/>
        <v>0</v>
      </c>
      <c r="G162" s="16">
        <f t="shared" si="145"/>
        <v>0</v>
      </c>
      <c r="H162" s="16">
        <f t="shared" ref="H162" si="152">H167</f>
        <v>0</v>
      </c>
      <c r="I162" s="16">
        <f t="shared" ref="I162" si="153">I167</f>
        <v>0</v>
      </c>
      <c r="J162" s="2"/>
      <c r="K162" s="2"/>
    </row>
    <row r="163" spans="1:11" s="4" customFormat="1" x14ac:dyDescent="0.3">
      <c r="A163" s="24"/>
      <c r="B163" s="24" t="s">
        <v>6</v>
      </c>
      <c r="C163" s="15" t="s">
        <v>0</v>
      </c>
      <c r="D163" s="16">
        <f>SUM(D164:D167)</f>
        <v>70</v>
      </c>
      <c r="E163" s="16">
        <f t="shared" ref="E163:I163" si="154">SUM(E164:E167)</f>
        <v>70</v>
      </c>
      <c r="F163" s="16">
        <f t="shared" si="154"/>
        <v>70</v>
      </c>
      <c r="G163" s="16">
        <f t="shared" si="154"/>
        <v>70</v>
      </c>
      <c r="H163" s="16">
        <f t="shared" si="154"/>
        <v>70</v>
      </c>
      <c r="I163" s="16">
        <f t="shared" si="154"/>
        <v>70</v>
      </c>
      <c r="J163" s="2"/>
      <c r="K163" s="2"/>
    </row>
    <row r="164" spans="1:11" s="4" customFormat="1" x14ac:dyDescent="0.3">
      <c r="A164" s="24"/>
      <c r="B164" s="24"/>
      <c r="C164" s="15" t="s">
        <v>2</v>
      </c>
      <c r="D164" s="16">
        <f>D169+D174</f>
        <v>70</v>
      </c>
      <c r="E164" s="16">
        <f t="shared" ref="E164:I167" si="155">E169+E174</f>
        <v>70</v>
      </c>
      <c r="F164" s="16">
        <f t="shared" ref="F164:I164" si="156">F169+F174</f>
        <v>70</v>
      </c>
      <c r="G164" s="16">
        <f t="shared" si="156"/>
        <v>70</v>
      </c>
      <c r="H164" s="16">
        <f t="shared" si="156"/>
        <v>70</v>
      </c>
      <c r="I164" s="16">
        <f t="shared" si="156"/>
        <v>70</v>
      </c>
      <c r="J164" s="2"/>
      <c r="K164" s="2"/>
    </row>
    <row r="165" spans="1:11" s="4" customFormat="1" x14ac:dyDescent="0.3">
      <c r="A165" s="24"/>
      <c r="B165" s="24"/>
      <c r="C165" s="15" t="s">
        <v>3</v>
      </c>
      <c r="D165" s="16">
        <f t="shared" ref="D165:D167" si="157">D170+D175</f>
        <v>0</v>
      </c>
      <c r="E165" s="16">
        <f t="shared" si="155"/>
        <v>0</v>
      </c>
      <c r="F165" s="16">
        <f t="shared" si="155"/>
        <v>0</v>
      </c>
      <c r="G165" s="16">
        <f t="shared" si="155"/>
        <v>0</v>
      </c>
      <c r="H165" s="16">
        <f t="shared" si="155"/>
        <v>0</v>
      </c>
      <c r="I165" s="16">
        <f t="shared" si="155"/>
        <v>0</v>
      </c>
      <c r="J165" s="2"/>
      <c r="K165" s="2"/>
    </row>
    <row r="166" spans="1:11" s="4" customFormat="1" x14ac:dyDescent="0.3">
      <c r="A166" s="24"/>
      <c r="B166" s="24"/>
      <c r="C166" s="15" t="s">
        <v>4</v>
      </c>
      <c r="D166" s="16">
        <f t="shared" si="157"/>
        <v>0</v>
      </c>
      <c r="E166" s="16">
        <f t="shared" si="155"/>
        <v>0</v>
      </c>
      <c r="F166" s="16">
        <f t="shared" si="155"/>
        <v>0</v>
      </c>
      <c r="G166" s="16">
        <f t="shared" si="155"/>
        <v>0</v>
      </c>
      <c r="H166" s="16">
        <f t="shared" si="155"/>
        <v>0</v>
      </c>
      <c r="I166" s="16">
        <f t="shared" si="155"/>
        <v>0</v>
      </c>
      <c r="J166" s="2"/>
      <c r="K166" s="2"/>
    </row>
    <row r="167" spans="1:11" s="4" customFormat="1" x14ac:dyDescent="0.3">
      <c r="A167" s="24"/>
      <c r="B167" s="24"/>
      <c r="C167" s="15" t="s">
        <v>5</v>
      </c>
      <c r="D167" s="16">
        <f t="shared" si="157"/>
        <v>0</v>
      </c>
      <c r="E167" s="16">
        <f t="shared" si="155"/>
        <v>0</v>
      </c>
      <c r="F167" s="16">
        <f t="shared" si="155"/>
        <v>0</v>
      </c>
      <c r="G167" s="16">
        <f t="shared" si="155"/>
        <v>0</v>
      </c>
      <c r="H167" s="16">
        <f t="shared" si="155"/>
        <v>0</v>
      </c>
      <c r="I167" s="16">
        <f t="shared" si="155"/>
        <v>0</v>
      </c>
      <c r="J167" s="2"/>
      <c r="K167" s="2"/>
    </row>
    <row r="168" spans="1:11" s="4" customFormat="1" x14ac:dyDescent="0.3">
      <c r="A168" s="24" t="s">
        <v>36</v>
      </c>
      <c r="B168" s="24" t="s">
        <v>18</v>
      </c>
      <c r="C168" s="15" t="s">
        <v>0</v>
      </c>
      <c r="D168" s="16">
        <f t="shared" ref="D168:I168" si="158">SUM(D169:D172)</f>
        <v>70</v>
      </c>
      <c r="E168" s="16">
        <f t="shared" si="158"/>
        <v>70</v>
      </c>
      <c r="F168" s="16">
        <f t="shared" si="158"/>
        <v>70</v>
      </c>
      <c r="G168" s="16">
        <f t="shared" si="158"/>
        <v>70</v>
      </c>
      <c r="H168" s="16">
        <f t="shared" si="158"/>
        <v>70</v>
      </c>
      <c r="I168" s="16">
        <f t="shared" si="158"/>
        <v>70</v>
      </c>
      <c r="J168" s="2"/>
      <c r="K168" s="2"/>
    </row>
    <row r="169" spans="1:11" s="4" customFormat="1" x14ac:dyDescent="0.3">
      <c r="A169" s="33"/>
      <c r="B169" s="24"/>
      <c r="C169" s="15" t="s">
        <v>2</v>
      </c>
      <c r="D169" s="16">
        <v>70</v>
      </c>
      <c r="E169" s="16">
        <v>70</v>
      </c>
      <c r="F169" s="16">
        <v>70</v>
      </c>
      <c r="G169" s="16">
        <v>70</v>
      </c>
      <c r="H169" s="16">
        <v>70</v>
      </c>
      <c r="I169" s="16">
        <v>70</v>
      </c>
      <c r="J169" s="2"/>
      <c r="K169" s="2"/>
    </row>
    <row r="170" spans="1:11" s="4" customFormat="1" x14ac:dyDescent="0.3">
      <c r="A170" s="33"/>
      <c r="B170" s="24"/>
      <c r="C170" s="15" t="s">
        <v>3</v>
      </c>
      <c r="D170" s="16">
        <v>0</v>
      </c>
      <c r="E170" s="16">
        <v>0</v>
      </c>
      <c r="F170" s="16">
        <v>0</v>
      </c>
      <c r="G170" s="16">
        <v>0</v>
      </c>
      <c r="H170" s="16">
        <v>0</v>
      </c>
      <c r="I170" s="16">
        <v>0</v>
      </c>
      <c r="J170" s="2"/>
      <c r="K170" s="2"/>
    </row>
    <row r="171" spans="1:11" s="4" customFormat="1" x14ac:dyDescent="0.3">
      <c r="A171" s="33"/>
      <c r="B171" s="24"/>
      <c r="C171" s="15" t="s">
        <v>4</v>
      </c>
      <c r="D171" s="16">
        <v>0</v>
      </c>
      <c r="E171" s="16">
        <v>0</v>
      </c>
      <c r="F171" s="16">
        <v>0</v>
      </c>
      <c r="G171" s="16">
        <v>0</v>
      </c>
      <c r="H171" s="16">
        <v>0</v>
      </c>
      <c r="I171" s="16">
        <v>0</v>
      </c>
      <c r="J171" s="2"/>
      <c r="K171" s="2"/>
    </row>
    <row r="172" spans="1:11" s="4" customFormat="1" x14ac:dyDescent="0.3">
      <c r="A172" s="33"/>
      <c r="B172" s="24"/>
      <c r="C172" s="15" t="s">
        <v>5</v>
      </c>
      <c r="D172" s="16">
        <v>0</v>
      </c>
      <c r="E172" s="16">
        <v>0</v>
      </c>
      <c r="F172" s="16">
        <v>0</v>
      </c>
      <c r="G172" s="16">
        <v>0</v>
      </c>
      <c r="H172" s="16">
        <v>0</v>
      </c>
      <c r="I172" s="16">
        <v>0</v>
      </c>
      <c r="J172" s="2"/>
      <c r="K172" s="2"/>
    </row>
    <row r="173" spans="1:11" s="4" customFormat="1" ht="18.75" customHeight="1" x14ac:dyDescent="0.3">
      <c r="A173" s="24" t="s">
        <v>37</v>
      </c>
      <c r="B173" s="24" t="s">
        <v>18</v>
      </c>
      <c r="C173" s="15" t="s">
        <v>0</v>
      </c>
      <c r="D173" s="16">
        <f t="shared" ref="D173:I173" si="159">SUM(D174:D177)</f>
        <v>0</v>
      </c>
      <c r="E173" s="16">
        <f t="shared" si="159"/>
        <v>0</v>
      </c>
      <c r="F173" s="16">
        <f t="shared" si="159"/>
        <v>0</v>
      </c>
      <c r="G173" s="16">
        <f t="shared" si="159"/>
        <v>0</v>
      </c>
      <c r="H173" s="16">
        <f t="shared" si="159"/>
        <v>0</v>
      </c>
      <c r="I173" s="16">
        <f t="shared" si="159"/>
        <v>0</v>
      </c>
      <c r="J173" s="2"/>
      <c r="K173" s="2"/>
    </row>
    <row r="174" spans="1:11" s="4" customFormat="1" x14ac:dyDescent="0.3">
      <c r="A174" s="24"/>
      <c r="B174" s="24"/>
      <c r="C174" s="15" t="s">
        <v>2</v>
      </c>
      <c r="D174" s="16">
        <v>0</v>
      </c>
      <c r="E174" s="16">
        <v>0</v>
      </c>
      <c r="F174" s="16">
        <v>0</v>
      </c>
      <c r="G174" s="16">
        <v>0</v>
      </c>
      <c r="H174" s="16">
        <v>0</v>
      </c>
      <c r="I174" s="16">
        <v>0</v>
      </c>
      <c r="J174" s="2"/>
      <c r="K174" s="2"/>
    </row>
    <row r="175" spans="1:11" s="4" customFormat="1" x14ac:dyDescent="0.3">
      <c r="A175" s="24"/>
      <c r="B175" s="24"/>
      <c r="C175" s="15" t="s">
        <v>3</v>
      </c>
      <c r="D175" s="16">
        <v>0</v>
      </c>
      <c r="E175" s="16">
        <v>0</v>
      </c>
      <c r="F175" s="16">
        <v>0</v>
      </c>
      <c r="G175" s="16">
        <v>0</v>
      </c>
      <c r="H175" s="16">
        <v>0</v>
      </c>
      <c r="I175" s="16">
        <v>0</v>
      </c>
      <c r="J175" s="2"/>
      <c r="K175" s="2"/>
    </row>
    <row r="176" spans="1:11" s="4" customFormat="1" x14ac:dyDescent="0.3">
      <c r="A176" s="24"/>
      <c r="B176" s="24"/>
      <c r="C176" s="15" t="s">
        <v>4</v>
      </c>
      <c r="D176" s="16">
        <v>0</v>
      </c>
      <c r="E176" s="16">
        <v>0</v>
      </c>
      <c r="F176" s="16">
        <v>0</v>
      </c>
      <c r="G176" s="16">
        <v>0</v>
      </c>
      <c r="H176" s="16">
        <v>0</v>
      </c>
      <c r="I176" s="16">
        <v>0</v>
      </c>
      <c r="J176" s="2"/>
      <c r="K176" s="2"/>
    </row>
    <row r="177" spans="1:11" s="4" customFormat="1" ht="63" customHeight="1" x14ac:dyDescent="0.3">
      <c r="A177" s="24"/>
      <c r="B177" s="24"/>
      <c r="C177" s="15" t="s">
        <v>5</v>
      </c>
      <c r="D177" s="16">
        <v>0</v>
      </c>
      <c r="E177" s="16">
        <v>0</v>
      </c>
      <c r="F177" s="16">
        <v>0</v>
      </c>
      <c r="G177" s="16">
        <v>0</v>
      </c>
      <c r="H177" s="16">
        <v>0</v>
      </c>
      <c r="I177" s="16">
        <v>0</v>
      </c>
      <c r="J177" s="2"/>
      <c r="K177" s="2"/>
    </row>
    <row r="178" spans="1:11" s="3" customFormat="1" ht="16.2" x14ac:dyDescent="0.3">
      <c r="A178" s="34" t="s">
        <v>61</v>
      </c>
      <c r="B178" s="29" t="s">
        <v>1</v>
      </c>
      <c r="C178" s="12" t="s">
        <v>0</v>
      </c>
      <c r="D178" s="13">
        <f>SUM(D179:D182)</f>
        <v>99749.5</v>
      </c>
      <c r="E178" s="13">
        <f t="shared" ref="E178" si="160">SUM(E179:E182)</f>
        <v>125369.4</v>
      </c>
      <c r="F178" s="13">
        <f t="shared" ref="F178:I178" si="161">SUM(F179:F182)</f>
        <v>140835.69999999998</v>
      </c>
      <c r="G178" s="13">
        <f t="shared" si="161"/>
        <v>137152.20000000001</v>
      </c>
      <c r="H178" s="13">
        <f t="shared" si="161"/>
        <v>114744.70000000001</v>
      </c>
      <c r="I178" s="13">
        <f t="shared" si="161"/>
        <v>100058.80000000002</v>
      </c>
      <c r="J178" s="2"/>
      <c r="K178" s="2"/>
    </row>
    <row r="179" spans="1:11" s="3" customFormat="1" ht="16.2" x14ac:dyDescent="0.3">
      <c r="A179" s="34"/>
      <c r="B179" s="29"/>
      <c r="C179" s="12" t="s">
        <v>2</v>
      </c>
      <c r="D179" s="13">
        <f>D184+D189+D194+D199</f>
        <v>70867.7</v>
      </c>
      <c r="E179" s="13">
        <f t="shared" ref="E179" si="162">E184+E189+E194+E199</f>
        <v>97977.2</v>
      </c>
      <c r="F179" s="13">
        <f t="shared" ref="F179:I179" si="163">F184+F189+F194+F199</f>
        <v>113307.7</v>
      </c>
      <c r="G179" s="13">
        <f>G184+G189+G194+G199</f>
        <v>130501.40000000001</v>
      </c>
      <c r="H179" s="13">
        <f t="shared" si="163"/>
        <v>108093.80000000002</v>
      </c>
      <c r="I179" s="13">
        <f t="shared" si="163"/>
        <v>93334.800000000017</v>
      </c>
      <c r="J179" s="2"/>
      <c r="K179" s="2"/>
    </row>
    <row r="180" spans="1:11" s="3" customFormat="1" ht="16.2" x14ac:dyDescent="0.3">
      <c r="A180" s="34"/>
      <c r="B180" s="29"/>
      <c r="C180" s="12" t="s">
        <v>3</v>
      </c>
      <c r="D180" s="13">
        <f t="shared" ref="D180:I180" si="164">D185+D190+D195+D200</f>
        <v>28506</v>
      </c>
      <c r="E180" s="13">
        <f t="shared" si="164"/>
        <v>27321</v>
      </c>
      <c r="F180" s="13">
        <f t="shared" si="164"/>
        <v>27517.1</v>
      </c>
      <c r="G180" s="13">
        <f>G185+G190+G195+G200</f>
        <v>6650</v>
      </c>
      <c r="H180" s="13">
        <f t="shared" si="164"/>
        <v>6650</v>
      </c>
      <c r="I180" s="13">
        <f t="shared" si="164"/>
        <v>6650</v>
      </c>
      <c r="J180" s="2"/>
      <c r="K180" s="2"/>
    </row>
    <row r="181" spans="1:11" s="3" customFormat="1" ht="16.2" x14ac:dyDescent="0.3">
      <c r="A181" s="34"/>
      <c r="B181" s="29"/>
      <c r="C181" s="12" t="s">
        <v>4</v>
      </c>
      <c r="D181" s="13">
        <f t="shared" ref="D181:I181" si="165">D186+D191+D196+D201</f>
        <v>375.8</v>
      </c>
      <c r="E181" s="13">
        <f t="shared" si="165"/>
        <v>71.2</v>
      </c>
      <c r="F181" s="13">
        <f t="shared" si="165"/>
        <v>10.9</v>
      </c>
      <c r="G181" s="13">
        <f t="shared" si="165"/>
        <v>0.8</v>
      </c>
      <c r="H181" s="13">
        <f t="shared" si="165"/>
        <v>0.9</v>
      </c>
      <c r="I181" s="13">
        <f t="shared" si="165"/>
        <v>74</v>
      </c>
      <c r="J181" s="2"/>
      <c r="K181" s="2"/>
    </row>
    <row r="182" spans="1:11" s="3" customFormat="1" ht="16.2" x14ac:dyDescent="0.3">
      <c r="A182" s="34"/>
      <c r="B182" s="29"/>
      <c r="C182" s="12" t="s">
        <v>5</v>
      </c>
      <c r="D182" s="13">
        <f t="shared" ref="D182:I182" si="166">D187+D192+D197+D202</f>
        <v>0</v>
      </c>
      <c r="E182" s="13">
        <f t="shared" si="166"/>
        <v>0</v>
      </c>
      <c r="F182" s="13">
        <f t="shared" si="166"/>
        <v>0</v>
      </c>
      <c r="G182" s="13">
        <f t="shared" si="166"/>
        <v>0</v>
      </c>
      <c r="H182" s="13">
        <f t="shared" si="166"/>
        <v>0</v>
      </c>
      <c r="I182" s="13">
        <f t="shared" si="166"/>
        <v>0</v>
      </c>
      <c r="J182" s="2"/>
      <c r="K182" s="2"/>
    </row>
    <row r="183" spans="1:11" s="3" customFormat="1" ht="16.2" x14ac:dyDescent="0.3">
      <c r="A183" s="34"/>
      <c r="B183" s="29" t="s">
        <v>6</v>
      </c>
      <c r="C183" s="12" t="s">
        <v>0</v>
      </c>
      <c r="D183" s="13">
        <f>SUM(D184:D187)</f>
        <v>96424.500000000015</v>
      </c>
      <c r="E183" s="13">
        <f t="shared" ref="E183:I183" si="167">SUM(E184:E187)</f>
        <v>121601.7</v>
      </c>
      <c r="F183" s="13">
        <f t="shared" si="167"/>
        <v>136528.49999999997</v>
      </c>
      <c r="G183" s="13">
        <f t="shared" si="167"/>
        <v>133644.79999999999</v>
      </c>
      <c r="H183" s="13">
        <f t="shared" si="167"/>
        <v>111270.39999999999</v>
      </c>
      <c r="I183" s="13">
        <f t="shared" si="167"/>
        <v>98321.600000000006</v>
      </c>
      <c r="J183" s="2"/>
      <c r="K183" s="2"/>
    </row>
    <row r="184" spans="1:11" s="3" customFormat="1" ht="16.2" x14ac:dyDescent="0.3">
      <c r="A184" s="34"/>
      <c r="B184" s="29"/>
      <c r="C184" s="12" t="s">
        <v>2</v>
      </c>
      <c r="D184" s="13">
        <f>D209+D284+D304+D319</f>
        <v>68289.900000000009</v>
      </c>
      <c r="E184" s="13">
        <f t="shared" ref="E184:I184" si="168">E209+E284+E304+E319</f>
        <v>95071.3</v>
      </c>
      <c r="F184" s="13">
        <f t="shared" si="168"/>
        <v>109954.09999999999</v>
      </c>
      <c r="G184" s="13">
        <f t="shared" si="168"/>
        <v>126994</v>
      </c>
      <c r="H184" s="13">
        <f t="shared" si="168"/>
        <v>104619.5</v>
      </c>
      <c r="I184" s="13">
        <f t="shared" si="168"/>
        <v>91597.6</v>
      </c>
      <c r="J184" s="2"/>
      <c r="K184" s="2"/>
    </row>
    <row r="185" spans="1:11" s="3" customFormat="1" ht="16.2" x14ac:dyDescent="0.3">
      <c r="A185" s="34"/>
      <c r="B185" s="29"/>
      <c r="C185" s="12" t="s">
        <v>3</v>
      </c>
      <c r="D185" s="13">
        <f t="shared" ref="D185:I185" si="169">D210+D285+D305+D320</f>
        <v>27758.799999999999</v>
      </c>
      <c r="E185" s="13">
        <f t="shared" si="169"/>
        <v>26459.200000000001</v>
      </c>
      <c r="F185" s="13">
        <f t="shared" si="169"/>
        <v>26563.5</v>
      </c>
      <c r="G185" s="13">
        <f t="shared" si="169"/>
        <v>6650</v>
      </c>
      <c r="H185" s="13">
        <f t="shared" si="169"/>
        <v>6650</v>
      </c>
      <c r="I185" s="13">
        <f t="shared" si="169"/>
        <v>6650</v>
      </c>
      <c r="J185" s="2"/>
      <c r="K185" s="2"/>
    </row>
    <row r="186" spans="1:11" s="3" customFormat="1" ht="16.2" x14ac:dyDescent="0.3">
      <c r="A186" s="34"/>
      <c r="B186" s="29"/>
      <c r="C186" s="12" t="s">
        <v>4</v>
      </c>
      <c r="D186" s="13">
        <f t="shared" ref="D186:I186" si="170">D211+D286+D306+D321</f>
        <v>375.8</v>
      </c>
      <c r="E186" s="13">
        <f t="shared" si="170"/>
        <v>71.2</v>
      </c>
      <c r="F186" s="13">
        <f t="shared" si="170"/>
        <v>10.9</v>
      </c>
      <c r="G186" s="13">
        <f t="shared" si="170"/>
        <v>0.8</v>
      </c>
      <c r="H186" s="13">
        <f t="shared" si="170"/>
        <v>0.9</v>
      </c>
      <c r="I186" s="13">
        <f t="shared" si="170"/>
        <v>74</v>
      </c>
      <c r="J186" s="2"/>
      <c r="K186" s="2"/>
    </row>
    <row r="187" spans="1:11" s="3" customFormat="1" ht="16.2" x14ac:dyDescent="0.3">
      <c r="A187" s="34"/>
      <c r="B187" s="29"/>
      <c r="C187" s="12" t="s">
        <v>5</v>
      </c>
      <c r="D187" s="13">
        <f t="shared" ref="D187:I187" si="171">D212+D287+D307+D322</f>
        <v>0</v>
      </c>
      <c r="E187" s="13">
        <f t="shared" si="171"/>
        <v>0</v>
      </c>
      <c r="F187" s="13">
        <f t="shared" si="171"/>
        <v>0</v>
      </c>
      <c r="G187" s="13">
        <f t="shared" si="171"/>
        <v>0</v>
      </c>
      <c r="H187" s="13">
        <f t="shared" si="171"/>
        <v>0</v>
      </c>
      <c r="I187" s="13">
        <f t="shared" si="171"/>
        <v>0</v>
      </c>
      <c r="J187" s="2"/>
      <c r="K187" s="2"/>
    </row>
    <row r="188" spans="1:11" s="3" customFormat="1" ht="16.2" x14ac:dyDescent="0.3">
      <c r="A188" s="34"/>
      <c r="B188" s="29" t="s">
        <v>15</v>
      </c>
      <c r="C188" s="12" t="s">
        <v>0</v>
      </c>
      <c r="D188" s="13">
        <f>SUM(D189:D192)</f>
        <v>1494.4</v>
      </c>
      <c r="E188" s="13">
        <f t="shared" ref="E188:I188" si="172">SUM(E189:E192)</f>
        <v>1723.6</v>
      </c>
      <c r="F188" s="13">
        <f t="shared" si="172"/>
        <v>1907.2</v>
      </c>
      <c r="G188" s="13">
        <f t="shared" si="172"/>
        <v>1130.2</v>
      </c>
      <c r="H188" s="13">
        <f t="shared" si="172"/>
        <v>1097.0999999999999</v>
      </c>
      <c r="I188" s="13">
        <f t="shared" si="172"/>
        <v>548.6</v>
      </c>
      <c r="J188" s="2"/>
      <c r="K188" s="2"/>
    </row>
    <row r="189" spans="1:11" s="3" customFormat="1" ht="16.2" x14ac:dyDescent="0.3">
      <c r="A189" s="34"/>
      <c r="B189" s="29"/>
      <c r="C189" s="12" t="s">
        <v>2</v>
      </c>
      <c r="D189" s="13">
        <f>D213</f>
        <v>747.2</v>
      </c>
      <c r="E189" s="13">
        <f t="shared" ref="E189:I189" si="173">E213</f>
        <v>861.8</v>
      </c>
      <c r="F189" s="13">
        <f t="shared" si="173"/>
        <v>953.6</v>
      </c>
      <c r="G189" s="13">
        <f t="shared" si="173"/>
        <v>1130.2</v>
      </c>
      <c r="H189" s="13">
        <f t="shared" si="173"/>
        <v>1097.0999999999999</v>
      </c>
      <c r="I189" s="13">
        <f t="shared" si="173"/>
        <v>548.6</v>
      </c>
      <c r="J189" s="2"/>
      <c r="K189" s="2"/>
    </row>
    <row r="190" spans="1:11" s="3" customFormat="1" ht="16.2" x14ac:dyDescent="0.3">
      <c r="A190" s="34"/>
      <c r="B190" s="29"/>
      <c r="C190" s="12" t="s">
        <v>3</v>
      </c>
      <c r="D190" s="13">
        <f t="shared" ref="D190:F190" si="174">D214</f>
        <v>747.2</v>
      </c>
      <c r="E190" s="13">
        <f t="shared" si="174"/>
        <v>861.8</v>
      </c>
      <c r="F190" s="13">
        <f t="shared" si="174"/>
        <v>953.6</v>
      </c>
      <c r="G190" s="13">
        <v>0</v>
      </c>
      <c r="H190" s="13">
        <v>0</v>
      </c>
      <c r="I190" s="13">
        <v>0</v>
      </c>
      <c r="J190" s="2"/>
      <c r="K190" s="2"/>
    </row>
    <row r="191" spans="1:11" s="3" customFormat="1" ht="16.2" x14ac:dyDescent="0.3">
      <c r="A191" s="34"/>
      <c r="B191" s="29"/>
      <c r="C191" s="12" t="s">
        <v>4</v>
      </c>
      <c r="D191" s="13">
        <f t="shared" ref="D191:I191" si="175">D215</f>
        <v>0</v>
      </c>
      <c r="E191" s="13">
        <f t="shared" si="175"/>
        <v>0</v>
      </c>
      <c r="F191" s="13">
        <f t="shared" si="175"/>
        <v>0</v>
      </c>
      <c r="G191" s="13">
        <f t="shared" si="175"/>
        <v>0</v>
      </c>
      <c r="H191" s="13">
        <f t="shared" si="175"/>
        <v>0</v>
      </c>
      <c r="I191" s="13">
        <f t="shared" si="175"/>
        <v>0</v>
      </c>
      <c r="J191" s="2"/>
      <c r="K191" s="2"/>
    </row>
    <row r="192" spans="1:11" s="3" customFormat="1" ht="16.2" x14ac:dyDescent="0.3">
      <c r="A192" s="34"/>
      <c r="B192" s="29"/>
      <c r="C192" s="12" t="s">
        <v>5</v>
      </c>
      <c r="D192" s="13">
        <f t="shared" ref="D192:I192" si="176">D216</f>
        <v>0</v>
      </c>
      <c r="E192" s="13">
        <f t="shared" si="176"/>
        <v>0</v>
      </c>
      <c r="F192" s="13">
        <f t="shared" si="176"/>
        <v>0</v>
      </c>
      <c r="G192" s="13">
        <f t="shared" si="176"/>
        <v>0</v>
      </c>
      <c r="H192" s="13">
        <f t="shared" si="176"/>
        <v>0</v>
      </c>
      <c r="I192" s="13">
        <f t="shared" si="176"/>
        <v>0</v>
      </c>
      <c r="J192" s="2"/>
      <c r="K192" s="2"/>
    </row>
    <row r="193" spans="1:11" s="3" customFormat="1" ht="16.2" x14ac:dyDescent="0.3">
      <c r="A193" s="34"/>
      <c r="B193" s="29" t="s">
        <v>16</v>
      </c>
      <c r="C193" s="12" t="s">
        <v>0</v>
      </c>
      <c r="D193" s="13">
        <f>SUM(D194:D197)</f>
        <v>1531.7</v>
      </c>
      <c r="E193" s="13">
        <f t="shared" ref="E193:I193" si="177">SUM(E194:E197)</f>
        <v>1703.4</v>
      </c>
      <c r="F193" s="13">
        <f t="shared" si="177"/>
        <v>1881.9</v>
      </c>
      <c r="G193" s="13">
        <f t="shared" si="177"/>
        <v>1828.6</v>
      </c>
      <c r="H193" s="13">
        <f t="shared" si="177"/>
        <v>1828.6</v>
      </c>
      <c r="I193" s="13">
        <f t="shared" si="177"/>
        <v>914.3</v>
      </c>
      <c r="J193" s="2"/>
      <c r="K193" s="2"/>
    </row>
    <row r="194" spans="1:11" s="3" customFormat="1" ht="16.2" x14ac:dyDescent="0.3">
      <c r="A194" s="34"/>
      <c r="B194" s="29"/>
      <c r="C194" s="12" t="s">
        <v>2</v>
      </c>
      <c r="D194" s="13">
        <f>D219</f>
        <v>1531.7</v>
      </c>
      <c r="E194" s="13">
        <f t="shared" ref="E194:I194" si="178">E219</f>
        <v>1703.4</v>
      </c>
      <c r="F194" s="13">
        <f t="shared" si="178"/>
        <v>1881.9</v>
      </c>
      <c r="G194" s="13">
        <f t="shared" si="178"/>
        <v>1828.6</v>
      </c>
      <c r="H194" s="13">
        <f t="shared" si="178"/>
        <v>1828.6</v>
      </c>
      <c r="I194" s="13">
        <f t="shared" si="178"/>
        <v>914.3</v>
      </c>
      <c r="J194" s="2"/>
      <c r="K194" s="2"/>
    </row>
    <row r="195" spans="1:11" s="3" customFormat="1" ht="16.2" x14ac:dyDescent="0.3">
      <c r="A195" s="34"/>
      <c r="B195" s="29"/>
      <c r="C195" s="12" t="s">
        <v>3</v>
      </c>
      <c r="D195" s="13">
        <f t="shared" ref="D195:I195" si="179">D220</f>
        <v>0</v>
      </c>
      <c r="E195" s="13">
        <f t="shared" si="179"/>
        <v>0</v>
      </c>
      <c r="F195" s="13">
        <f t="shared" si="179"/>
        <v>0</v>
      </c>
      <c r="G195" s="13">
        <f t="shared" si="179"/>
        <v>0</v>
      </c>
      <c r="H195" s="13">
        <f t="shared" si="179"/>
        <v>0</v>
      </c>
      <c r="I195" s="13">
        <f t="shared" si="179"/>
        <v>0</v>
      </c>
      <c r="J195" s="2"/>
      <c r="K195" s="2"/>
    </row>
    <row r="196" spans="1:11" s="3" customFormat="1" ht="16.2" x14ac:dyDescent="0.3">
      <c r="A196" s="34"/>
      <c r="B196" s="29"/>
      <c r="C196" s="12" t="s">
        <v>4</v>
      </c>
      <c r="D196" s="13">
        <f t="shared" ref="D196:I196" si="180">D221</f>
        <v>0</v>
      </c>
      <c r="E196" s="13">
        <f t="shared" si="180"/>
        <v>0</v>
      </c>
      <c r="F196" s="13">
        <f t="shared" si="180"/>
        <v>0</v>
      </c>
      <c r="G196" s="13">
        <f t="shared" si="180"/>
        <v>0</v>
      </c>
      <c r="H196" s="13">
        <f t="shared" si="180"/>
        <v>0</v>
      </c>
      <c r="I196" s="13">
        <f t="shared" si="180"/>
        <v>0</v>
      </c>
      <c r="J196" s="2"/>
      <c r="K196" s="2"/>
    </row>
    <row r="197" spans="1:11" s="3" customFormat="1" ht="16.2" x14ac:dyDescent="0.3">
      <c r="A197" s="34"/>
      <c r="B197" s="29"/>
      <c r="C197" s="12" t="s">
        <v>5</v>
      </c>
      <c r="D197" s="13">
        <f t="shared" ref="D197:I197" si="181">D222</f>
        <v>0</v>
      </c>
      <c r="E197" s="13">
        <f t="shared" si="181"/>
        <v>0</v>
      </c>
      <c r="F197" s="13">
        <f t="shared" si="181"/>
        <v>0</v>
      </c>
      <c r="G197" s="13">
        <f t="shared" si="181"/>
        <v>0</v>
      </c>
      <c r="H197" s="13">
        <f t="shared" si="181"/>
        <v>0</v>
      </c>
      <c r="I197" s="13">
        <f t="shared" si="181"/>
        <v>0</v>
      </c>
      <c r="J197" s="2"/>
      <c r="K197" s="2"/>
    </row>
    <row r="198" spans="1:11" s="3" customFormat="1" ht="16.2" x14ac:dyDescent="0.3">
      <c r="A198" s="34"/>
      <c r="B198" s="29" t="s">
        <v>17</v>
      </c>
      <c r="C198" s="12" t="s">
        <v>0</v>
      </c>
      <c r="D198" s="13">
        <f>SUM(D199:D202)</f>
        <v>298.89999999999998</v>
      </c>
      <c r="E198" s="13">
        <f t="shared" ref="E198:I198" si="182">SUM(E199:E202)</f>
        <v>340.7</v>
      </c>
      <c r="F198" s="13">
        <f t="shared" si="182"/>
        <v>518.1</v>
      </c>
      <c r="G198" s="13">
        <f t="shared" si="182"/>
        <v>548.6</v>
      </c>
      <c r="H198" s="13">
        <f t="shared" si="182"/>
        <v>548.6</v>
      </c>
      <c r="I198" s="13">
        <f t="shared" si="182"/>
        <v>274.3</v>
      </c>
      <c r="J198" s="2"/>
      <c r="K198" s="2"/>
    </row>
    <row r="199" spans="1:11" s="3" customFormat="1" ht="16.2" x14ac:dyDescent="0.3">
      <c r="A199" s="34"/>
      <c r="B199" s="29"/>
      <c r="C199" s="12" t="s">
        <v>2</v>
      </c>
      <c r="D199" s="13">
        <f>D224</f>
        <v>298.89999999999998</v>
      </c>
      <c r="E199" s="13">
        <f t="shared" ref="E199:I199" si="183">E224</f>
        <v>340.7</v>
      </c>
      <c r="F199" s="13">
        <f t="shared" si="183"/>
        <v>518.1</v>
      </c>
      <c r="G199" s="13">
        <f t="shared" si="183"/>
        <v>548.6</v>
      </c>
      <c r="H199" s="13">
        <f t="shared" si="183"/>
        <v>548.6</v>
      </c>
      <c r="I199" s="13">
        <f t="shared" si="183"/>
        <v>274.3</v>
      </c>
      <c r="J199" s="2"/>
      <c r="K199" s="2"/>
    </row>
    <row r="200" spans="1:11" s="3" customFormat="1" ht="16.2" x14ac:dyDescent="0.3">
      <c r="A200" s="34"/>
      <c r="B200" s="29"/>
      <c r="C200" s="12" t="s">
        <v>3</v>
      </c>
      <c r="D200" s="13">
        <f t="shared" ref="D200:I200" si="184">D225</f>
        <v>0</v>
      </c>
      <c r="E200" s="13">
        <f t="shared" si="184"/>
        <v>0</v>
      </c>
      <c r="F200" s="13">
        <f t="shared" si="184"/>
        <v>0</v>
      </c>
      <c r="G200" s="13">
        <f t="shared" si="184"/>
        <v>0</v>
      </c>
      <c r="H200" s="13">
        <f t="shared" si="184"/>
        <v>0</v>
      </c>
      <c r="I200" s="13">
        <f t="shared" si="184"/>
        <v>0</v>
      </c>
      <c r="J200" s="2"/>
      <c r="K200" s="2"/>
    </row>
    <row r="201" spans="1:11" s="3" customFormat="1" ht="16.2" x14ac:dyDescent="0.3">
      <c r="A201" s="34"/>
      <c r="B201" s="29"/>
      <c r="C201" s="12" t="s">
        <v>4</v>
      </c>
      <c r="D201" s="13">
        <f t="shared" ref="D201:I201" si="185">D226</f>
        <v>0</v>
      </c>
      <c r="E201" s="13">
        <f t="shared" si="185"/>
        <v>0</v>
      </c>
      <c r="F201" s="13">
        <f t="shared" si="185"/>
        <v>0</v>
      </c>
      <c r="G201" s="13">
        <f t="shared" si="185"/>
        <v>0</v>
      </c>
      <c r="H201" s="13">
        <f t="shared" si="185"/>
        <v>0</v>
      </c>
      <c r="I201" s="13">
        <f t="shared" si="185"/>
        <v>0</v>
      </c>
      <c r="J201" s="2"/>
      <c r="K201" s="2"/>
    </row>
    <row r="202" spans="1:11" s="3" customFormat="1" ht="16.2" x14ac:dyDescent="0.3">
      <c r="A202" s="34"/>
      <c r="B202" s="29"/>
      <c r="C202" s="12" t="s">
        <v>5</v>
      </c>
      <c r="D202" s="13">
        <f t="shared" ref="D202:I202" si="186">D227</f>
        <v>0</v>
      </c>
      <c r="E202" s="13">
        <f t="shared" si="186"/>
        <v>0</v>
      </c>
      <c r="F202" s="13">
        <f t="shared" si="186"/>
        <v>0</v>
      </c>
      <c r="G202" s="13">
        <f t="shared" si="186"/>
        <v>0</v>
      </c>
      <c r="H202" s="13">
        <f t="shared" si="186"/>
        <v>0</v>
      </c>
      <c r="I202" s="13">
        <f t="shared" si="186"/>
        <v>0</v>
      </c>
      <c r="J202" s="2"/>
      <c r="K202" s="2"/>
    </row>
    <row r="203" spans="1:11" ht="15.75" customHeight="1" x14ac:dyDescent="0.3">
      <c r="A203" s="28" t="s">
        <v>62</v>
      </c>
      <c r="B203" s="24" t="s">
        <v>1</v>
      </c>
      <c r="C203" s="15" t="s">
        <v>0</v>
      </c>
      <c r="D203" s="16">
        <f>SUM(D204:D207)</f>
        <v>96925.7</v>
      </c>
      <c r="E203" s="16">
        <f t="shared" ref="E203:I203" si="187">SUM(E204:E207)</f>
        <v>122309.9</v>
      </c>
      <c r="F203" s="16">
        <f t="shared" si="187"/>
        <v>137515.49999999997</v>
      </c>
      <c r="G203" s="16">
        <f t="shared" si="187"/>
        <v>134729.4</v>
      </c>
      <c r="H203" s="16">
        <f t="shared" si="187"/>
        <v>112739.40000000001</v>
      </c>
      <c r="I203" s="16">
        <f t="shared" si="187"/>
        <v>98199.200000000012</v>
      </c>
    </row>
    <row r="204" spans="1:11" x14ac:dyDescent="0.3">
      <c r="A204" s="28"/>
      <c r="B204" s="24"/>
      <c r="C204" s="15" t="s">
        <v>2</v>
      </c>
      <c r="D204" s="16">
        <f t="shared" ref="D204:I204" si="188">D209+D214+D219+D224</f>
        <v>68791.099999999991</v>
      </c>
      <c r="E204" s="16">
        <f t="shared" ref="E204" si="189">E209+E214+E219+E224</f>
        <v>95779.5</v>
      </c>
      <c r="F204" s="16">
        <f t="shared" si="188"/>
        <v>110941.09999999999</v>
      </c>
      <c r="G204" s="16">
        <f>G209+G214+G219+G224</f>
        <v>128078.6</v>
      </c>
      <c r="H204" s="16">
        <f t="shared" si="188"/>
        <v>106088.50000000001</v>
      </c>
      <c r="I204" s="16">
        <f t="shared" si="188"/>
        <v>91475.200000000012</v>
      </c>
    </row>
    <row r="205" spans="1:11" x14ac:dyDescent="0.3">
      <c r="A205" s="28"/>
      <c r="B205" s="24"/>
      <c r="C205" s="15" t="s">
        <v>3</v>
      </c>
      <c r="D205" s="16">
        <f>D210+D215+D220+D225</f>
        <v>27758.799999999999</v>
      </c>
      <c r="E205" s="16">
        <f t="shared" ref="E205" si="190">E210+E215+E220+E225</f>
        <v>26459.200000000001</v>
      </c>
      <c r="F205" s="16">
        <f t="shared" ref="D205:I207" si="191">F210+F215+F220+F225</f>
        <v>26563.5</v>
      </c>
      <c r="G205" s="16">
        <f t="shared" si="191"/>
        <v>6650</v>
      </c>
      <c r="H205" s="16">
        <f t="shared" si="191"/>
        <v>6650</v>
      </c>
      <c r="I205" s="16">
        <f t="shared" si="191"/>
        <v>6650</v>
      </c>
    </row>
    <row r="206" spans="1:11" x14ac:dyDescent="0.3">
      <c r="A206" s="28"/>
      <c r="B206" s="24"/>
      <c r="C206" s="15" t="s">
        <v>4</v>
      </c>
      <c r="D206" s="16">
        <f t="shared" si="191"/>
        <v>375.8</v>
      </c>
      <c r="E206" s="16">
        <f t="shared" si="191"/>
        <v>71.2</v>
      </c>
      <c r="F206" s="16">
        <f t="shared" si="191"/>
        <v>10.9</v>
      </c>
      <c r="G206" s="16">
        <f t="shared" si="191"/>
        <v>0.8</v>
      </c>
      <c r="H206" s="16">
        <f t="shared" si="191"/>
        <v>0.9</v>
      </c>
      <c r="I206" s="16">
        <f t="shared" si="191"/>
        <v>74</v>
      </c>
    </row>
    <row r="207" spans="1:11" x14ac:dyDescent="0.3">
      <c r="A207" s="28"/>
      <c r="B207" s="24"/>
      <c r="C207" s="15" t="s">
        <v>5</v>
      </c>
      <c r="D207" s="16">
        <f t="shared" si="191"/>
        <v>0</v>
      </c>
      <c r="E207" s="16">
        <f t="shared" si="191"/>
        <v>0</v>
      </c>
      <c r="F207" s="16">
        <f t="shared" si="191"/>
        <v>0</v>
      </c>
      <c r="G207" s="16">
        <f t="shared" si="191"/>
        <v>0</v>
      </c>
      <c r="H207" s="16">
        <f t="shared" si="191"/>
        <v>0</v>
      </c>
      <c r="I207" s="16">
        <f t="shared" si="191"/>
        <v>0</v>
      </c>
    </row>
    <row r="208" spans="1:11" ht="15.75" customHeight="1" x14ac:dyDescent="0.3">
      <c r="A208" s="28"/>
      <c r="B208" s="24" t="s">
        <v>6</v>
      </c>
      <c r="C208" s="15" t="s">
        <v>0</v>
      </c>
      <c r="D208" s="16">
        <f>SUM(D209:D212)</f>
        <v>94347.900000000009</v>
      </c>
      <c r="E208" s="16">
        <f t="shared" ref="E208:I208" si="192">SUM(E209:E212)</f>
        <v>119404</v>
      </c>
      <c r="F208" s="16">
        <f t="shared" si="192"/>
        <v>134161.9</v>
      </c>
      <c r="G208" s="16">
        <f t="shared" si="192"/>
        <v>131222</v>
      </c>
      <c r="H208" s="16">
        <f t="shared" si="192"/>
        <v>109265.09999999999</v>
      </c>
      <c r="I208" s="16">
        <f t="shared" si="192"/>
        <v>96462</v>
      </c>
    </row>
    <row r="209" spans="1:9" x14ac:dyDescent="0.3">
      <c r="A209" s="28"/>
      <c r="B209" s="24"/>
      <c r="C209" s="15" t="s">
        <v>2</v>
      </c>
      <c r="D209" s="16">
        <f t="shared" ref="D209:I209" si="193">D229+D234+D239+D259+D264+D269+D274</f>
        <v>66213.3</v>
      </c>
      <c r="E209" s="16">
        <f t="shared" si="193"/>
        <v>92873.600000000006</v>
      </c>
      <c r="F209" s="16">
        <f t="shared" si="193"/>
        <v>107587.49999999999</v>
      </c>
      <c r="G209" s="16">
        <f t="shared" si="193"/>
        <v>124571.2</v>
      </c>
      <c r="H209" s="16">
        <f t="shared" si="193"/>
        <v>102614.2</v>
      </c>
      <c r="I209" s="16">
        <f t="shared" si="193"/>
        <v>89738</v>
      </c>
    </row>
    <row r="210" spans="1:9" x14ac:dyDescent="0.3">
      <c r="A210" s="28"/>
      <c r="B210" s="24"/>
      <c r="C210" s="15" t="s">
        <v>3</v>
      </c>
      <c r="D210" s="16">
        <f t="shared" ref="D210:I210" si="194">D230+D235+D240+D260+D265+D270+D275</f>
        <v>27758.799999999999</v>
      </c>
      <c r="E210" s="16">
        <f t="shared" si="194"/>
        <v>26459.200000000001</v>
      </c>
      <c r="F210" s="16">
        <f t="shared" si="194"/>
        <v>26563.5</v>
      </c>
      <c r="G210" s="16">
        <f t="shared" si="194"/>
        <v>6650</v>
      </c>
      <c r="H210" s="16">
        <f t="shared" si="194"/>
        <v>6650</v>
      </c>
      <c r="I210" s="16">
        <f t="shared" si="194"/>
        <v>6650</v>
      </c>
    </row>
    <row r="211" spans="1:9" x14ac:dyDescent="0.3">
      <c r="A211" s="28"/>
      <c r="B211" s="24"/>
      <c r="C211" s="15" t="s">
        <v>4</v>
      </c>
      <c r="D211" s="16">
        <f t="shared" ref="D211:I211" si="195">D231+D236+D241+D261+D266+D271+D276</f>
        <v>375.8</v>
      </c>
      <c r="E211" s="16">
        <f t="shared" si="195"/>
        <v>71.2</v>
      </c>
      <c r="F211" s="16">
        <f t="shared" si="195"/>
        <v>10.9</v>
      </c>
      <c r="G211" s="16">
        <f t="shared" si="195"/>
        <v>0.8</v>
      </c>
      <c r="H211" s="16">
        <f t="shared" si="195"/>
        <v>0.9</v>
      </c>
      <c r="I211" s="16">
        <f t="shared" si="195"/>
        <v>74</v>
      </c>
    </row>
    <row r="212" spans="1:9" x14ac:dyDescent="0.3">
      <c r="A212" s="28"/>
      <c r="B212" s="24"/>
      <c r="C212" s="15" t="s">
        <v>5</v>
      </c>
      <c r="D212" s="16">
        <f t="shared" ref="D212:I212" si="196">D232+D237+D242+D262+D267+D272+D277</f>
        <v>0</v>
      </c>
      <c r="E212" s="16">
        <f t="shared" si="196"/>
        <v>0</v>
      </c>
      <c r="F212" s="16">
        <f t="shared" si="196"/>
        <v>0</v>
      </c>
      <c r="G212" s="16">
        <f t="shared" si="196"/>
        <v>0</v>
      </c>
      <c r="H212" s="16">
        <f t="shared" si="196"/>
        <v>0</v>
      </c>
      <c r="I212" s="16">
        <f t="shared" si="196"/>
        <v>0</v>
      </c>
    </row>
    <row r="213" spans="1:9" ht="15.75" customHeight="1" x14ac:dyDescent="0.3">
      <c r="A213" s="28"/>
      <c r="B213" s="24" t="s">
        <v>15</v>
      </c>
      <c r="C213" s="15" t="s">
        <v>0</v>
      </c>
      <c r="D213" s="16">
        <f t="shared" ref="D213:H213" si="197">SUM(D214:D217)</f>
        <v>747.2</v>
      </c>
      <c r="E213" s="16">
        <f t="shared" ref="E213" si="198">SUM(E214:E217)</f>
        <v>861.8</v>
      </c>
      <c r="F213" s="16">
        <f t="shared" si="197"/>
        <v>953.6</v>
      </c>
      <c r="G213" s="16">
        <f t="shared" si="197"/>
        <v>1130.2</v>
      </c>
      <c r="H213" s="16">
        <f t="shared" si="197"/>
        <v>1097.0999999999999</v>
      </c>
      <c r="I213" s="16">
        <f t="shared" ref="I213" si="199">SUM(I214:I217)</f>
        <v>548.6</v>
      </c>
    </row>
    <row r="214" spans="1:9" x14ac:dyDescent="0.3">
      <c r="A214" s="28"/>
      <c r="B214" s="24"/>
      <c r="C214" s="15" t="s">
        <v>2</v>
      </c>
      <c r="D214" s="17">
        <f>D244</f>
        <v>747.2</v>
      </c>
      <c r="E214" s="17">
        <f t="shared" ref="E214:I214" si="200">E244</f>
        <v>861.8</v>
      </c>
      <c r="F214" s="17">
        <f t="shared" si="200"/>
        <v>953.6</v>
      </c>
      <c r="G214" s="17">
        <f t="shared" si="200"/>
        <v>1130.2</v>
      </c>
      <c r="H214" s="17">
        <f t="shared" si="200"/>
        <v>1097.0999999999999</v>
      </c>
      <c r="I214" s="17">
        <f t="shared" si="200"/>
        <v>548.6</v>
      </c>
    </row>
    <row r="215" spans="1:9" x14ac:dyDescent="0.3">
      <c r="A215" s="28"/>
      <c r="B215" s="24"/>
      <c r="C215" s="15" t="s">
        <v>3</v>
      </c>
      <c r="D215" s="17">
        <f t="shared" ref="D215:I215" si="201">D245</f>
        <v>0</v>
      </c>
      <c r="E215" s="17">
        <f t="shared" si="201"/>
        <v>0</v>
      </c>
      <c r="F215" s="17">
        <f t="shared" si="201"/>
        <v>0</v>
      </c>
      <c r="G215" s="17">
        <f t="shared" si="201"/>
        <v>0</v>
      </c>
      <c r="H215" s="17">
        <f t="shared" si="201"/>
        <v>0</v>
      </c>
      <c r="I215" s="17">
        <f t="shared" si="201"/>
        <v>0</v>
      </c>
    </row>
    <row r="216" spans="1:9" x14ac:dyDescent="0.3">
      <c r="A216" s="28"/>
      <c r="B216" s="24"/>
      <c r="C216" s="15" t="s">
        <v>4</v>
      </c>
      <c r="D216" s="17">
        <f t="shared" ref="D216:I216" si="202">D246</f>
        <v>0</v>
      </c>
      <c r="E216" s="17">
        <f t="shared" si="202"/>
        <v>0</v>
      </c>
      <c r="F216" s="17">
        <f t="shared" si="202"/>
        <v>0</v>
      </c>
      <c r="G216" s="17">
        <f t="shared" si="202"/>
        <v>0</v>
      </c>
      <c r="H216" s="17">
        <f t="shared" si="202"/>
        <v>0</v>
      </c>
      <c r="I216" s="17">
        <f t="shared" si="202"/>
        <v>0</v>
      </c>
    </row>
    <row r="217" spans="1:9" x14ac:dyDescent="0.3">
      <c r="A217" s="28"/>
      <c r="B217" s="24"/>
      <c r="C217" s="15" t="s">
        <v>5</v>
      </c>
      <c r="D217" s="17">
        <f t="shared" ref="D217:I217" si="203">D247</f>
        <v>0</v>
      </c>
      <c r="E217" s="17">
        <f t="shared" si="203"/>
        <v>0</v>
      </c>
      <c r="F217" s="17">
        <f t="shared" si="203"/>
        <v>0</v>
      </c>
      <c r="G217" s="17">
        <f t="shared" si="203"/>
        <v>0</v>
      </c>
      <c r="H217" s="17">
        <f t="shared" si="203"/>
        <v>0</v>
      </c>
      <c r="I217" s="17">
        <f t="shared" si="203"/>
        <v>0</v>
      </c>
    </row>
    <row r="218" spans="1:9" x14ac:dyDescent="0.3">
      <c r="A218" s="28"/>
      <c r="B218" s="24" t="s">
        <v>16</v>
      </c>
      <c r="C218" s="15" t="s">
        <v>0</v>
      </c>
      <c r="D218" s="16">
        <f>SUM(D219:D222)</f>
        <v>1531.7</v>
      </c>
      <c r="E218" s="16">
        <f>SUM(E219:E222)</f>
        <v>1703.4</v>
      </c>
      <c r="F218" s="16">
        <f>SUM(F219:F222)</f>
        <v>1881.9</v>
      </c>
      <c r="G218" s="16">
        <f>SUM(G219:G222)</f>
        <v>1828.6</v>
      </c>
      <c r="H218" s="16">
        <f t="shared" ref="H218" si="204">SUM(H219:H222)</f>
        <v>1828.6</v>
      </c>
      <c r="I218" s="16">
        <f t="shared" ref="I218" si="205">SUM(I219:I222)</f>
        <v>914.3</v>
      </c>
    </row>
    <row r="219" spans="1:9" x14ac:dyDescent="0.3">
      <c r="A219" s="28"/>
      <c r="B219" s="24"/>
      <c r="C219" s="15" t="s">
        <v>2</v>
      </c>
      <c r="D219" s="17">
        <f>D249</f>
        <v>1531.7</v>
      </c>
      <c r="E219" s="17">
        <f t="shared" ref="E219:I219" si="206">E249</f>
        <v>1703.4</v>
      </c>
      <c r="F219" s="17">
        <f t="shared" si="206"/>
        <v>1881.9</v>
      </c>
      <c r="G219" s="17">
        <f t="shared" si="206"/>
        <v>1828.6</v>
      </c>
      <c r="H219" s="17">
        <f t="shared" si="206"/>
        <v>1828.6</v>
      </c>
      <c r="I219" s="17">
        <f t="shared" si="206"/>
        <v>914.3</v>
      </c>
    </row>
    <row r="220" spans="1:9" x14ac:dyDescent="0.3">
      <c r="A220" s="28"/>
      <c r="B220" s="24"/>
      <c r="C220" s="15" t="s">
        <v>3</v>
      </c>
      <c r="D220" s="17">
        <f t="shared" ref="D220:I220" si="207">D250</f>
        <v>0</v>
      </c>
      <c r="E220" s="17">
        <f t="shared" si="207"/>
        <v>0</v>
      </c>
      <c r="F220" s="17">
        <f t="shared" si="207"/>
        <v>0</v>
      </c>
      <c r="G220" s="17">
        <f t="shared" si="207"/>
        <v>0</v>
      </c>
      <c r="H220" s="17">
        <f t="shared" si="207"/>
        <v>0</v>
      </c>
      <c r="I220" s="17">
        <f t="shared" si="207"/>
        <v>0</v>
      </c>
    </row>
    <row r="221" spans="1:9" x14ac:dyDescent="0.3">
      <c r="A221" s="28"/>
      <c r="B221" s="24"/>
      <c r="C221" s="15" t="s">
        <v>4</v>
      </c>
      <c r="D221" s="17">
        <f t="shared" ref="D221:I221" si="208">D251</f>
        <v>0</v>
      </c>
      <c r="E221" s="17">
        <f t="shared" si="208"/>
        <v>0</v>
      </c>
      <c r="F221" s="17">
        <f t="shared" si="208"/>
        <v>0</v>
      </c>
      <c r="G221" s="17">
        <f t="shared" si="208"/>
        <v>0</v>
      </c>
      <c r="H221" s="17">
        <f t="shared" si="208"/>
        <v>0</v>
      </c>
      <c r="I221" s="17">
        <f t="shared" si="208"/>
        <v>0</v>
      </c>
    </row>
    <row r="222" spans="1:9" x14ac:dyDescent="0.3">
      <c r="A222" s="28"/>
      <c r="B222" s="24"/>
      <c r="C222" s="15" t="s">
        <v>5</v>
      </c>
      <c r="D222" s="17">
        <f t="shared" ref="D222:I222" si="209">D252</f>
        <v>0</v>
      </c>
      <c r="E222" s="17">
        <f t="shared" si="209"/>
        <v>0</v>
      </c>
      <c r="F222" s="17">
        <f t="shared" si="209"/>
        <v>0</v>
      </c>
      <c r="G222" s="17">
        <f t="shared" si="209"/>
        <v>0</v>
      </c>
      <c r="H222" s="17">
        <f t="shared" si="209"/>
        <v>0</v>
      </c>
      <c r="I222" s="17">
        <f t="shared" si="209"/>
        <v>0</v>
      </c>
    </row>
    <row r="223" spans="1:9" ht="15.75" customHeight="1" x14ac:dyDescent="0.3">
      <c r="A223" s="28"/>
      <c r="B223" s="24" t="s">
        <v>17</v>
      </c>
      <c r="C223" s="15" t="s">
        <v>0</v>
      </c>
      <c r="D223" s="16">
        <f>SUM(D224:D227)</f>
        <v>298.89999999999998</v>
      </c>
      <c r="E223" s="16">
        <f>SUM(E224:E227)</f>
        <v>340.7</v>
      </c>
      <c r="F223" s="16">
        <f>SUM(F224:F227)</f>
        <v>518.1</v>
      </c>
      <c r="G223" s="16">
        <f>SUM(G224:G227)</f>
        <v>548.6</v>
      </c>
      <c r="H223" s="16">
        <f t="shared" ref="H223" si="210">SUM(H224:H227)</f>
        <v>548.6</v>
      </c>
      <c r="I223" s="16">
        <f t="shared" ref="I223" si="211">SUM(I224:I227)</f>
        <v>274.3</v>
      </c>
    </row>
    <row r="224" spans="1:9" ht="15.75" customHeight="1" x14ac:dyDescent="0.3">
      <c r="A224" s="28"/>
      <c r="B224" s="24"/>
      <c r="C224" s="15" t="s">
        <v>2</v>
      </c>
      <c r="D224" s="17">
        <f>D254</f>
        <v>298.89999999999998</v>
      </c>
      <c r="E224" s="17">
        <f t="shared" ref="E224:I224" si="212">E254</f>
        <v>340.7</v>
      </c>
      <c r="F224" s="17">
        <f t="shared" si="212"/>
        <v>518.1</v>
      </c>
      <c r="G224" s="17">
        <f t="shared" si="212"/>
        <v>548.6</v>
      </c>
      <c r="H224" s="17">
        <f t="shared" si="212"/>
        <v>548.6</v>
      </c>
      <c r="I224" s="17">
        <f t="shared" si="212"/>
        <v>274.3</v>
      </c>
    </row>
    <row r="225" spans="1:11" x14ac:dyDescent="0.3">
      <c r="A225" s="28"/>
      <c r="B225" s="24"/>
      <c r="C225" s="15" t="s">
        <v>3</v>
      </c>
      <c r="D225" s="17">
        <f t="shared" ref="D225:I225" si="213">D255</f>
        <v>0</v>
      </c>
      <c r="E225" s="17">
        <f t="shared" si="213"/>
        <v>0</v>
      </c>
      <c r="F225" s="17">
        <f t="shared" si="213"/>
        <v>0</v>
      </c>
      <c r="G225" s="17">
        <f t="shared" si="213"/>
        <v>0</v>
      </c>
      <c r="H225" s="17">
        <f t="shared" si="213"/>
        <v>0</v>
      </c>
      <c r="I225" s="17">
        <f t="shared" si="213"/>
        <v>0</v>
      </c>
    </row>
    <row r="226" spans="1:11" x14ac:dyDescent="0.3">
      <c r="A226" s="28"/>
      <c r="B226" s="24"/>
      <c r="C226" s="15" t="s">
        <v>4</v>
      </c>
      <c r="D226" s="17">
        <f t="shared" ref="D226:I226" si="214">D256</f>
        <v>0</v>
      </c>
      <c r="E226" s="17">
        <f t="shared" si="214"/>
        <v>0</v>
      </c>
      <c r="F226" s="17">
        <f t="shared" si="214"/>
        <v>0</v>
      </c>
      <c r="G226" s="17">
        <f t="shared" si="214"/>
        <v>0</v>
      </c>
      <c r="H226" s="17">
        <f t="shared" si="214"/>
        <v>0</v>
      </c>
      <c r="I226" s="17">
        <f t="shared" si="214"/>
        <v>0</v>
      </c>
    </row>
    <row r="227" spans="1:11" x14ac:dyDescent="0.3">
      <c r="A227" s="28"/>
      <c r="B227" s="24"/>
      <c r="C227" s="15" t="s">
        <v>5</v>
      </c>
      <c r="D227" s="17">
        <f t="shared" ref="D227:I227" si="215">D257</f>
        <v>0</v>
      </c>
      <c r="E227" s="17">
        <f t="shared" si="215"/>
        <v>0</v>
      </c>
      <c r="F227" s="17">
        <f t="shared" si="215"/>
        <v>0</v>
      </c>
      <c r="G227" s="17">
        <f t="shared" si="215"/>
        <v>0</v>
      </c>
      <c r="H227" s="17">
        <f t="shared" si="215"/>
        <v>0</v>
      </c>
      <c r="I227" s="17">
        <f t="shared" si="215"/>
        <v>0</v>
      </c>
    </row>
    <row r="228" spans="1:11" ht="15.75" customHeight="1" x14ac:dyDescent="0.3">
      <c r="A228" s="25" t="s">
        <v>30</v>
      </c>
      <c r="B228" s="24" t="s">
        <v>6</v>
      </c>
      <c r="C228" s="15" t="s">
        <v>0</v>
      </c>
      <c r="D228" s="16">
        <f>SUM(D229:D232)</f>
        <v>88931.5</v>
      </c>
      <c r="E228" s="16">
        <f t="shared" ref="E228" si="216">SUM(E229:E232)</f>
        <v>112943.2</v>
      </c>
      <c r="F228" s="16">
        <f t="shared" ref="F228:I228" si="217">SUM(F229:F232)</f>
        <v>126783.59999999999</v>
      </c>
      <c r="G228" s="16">
        <f>SUM(G229:G232)</f>
        <v>123209.8</v>
      </c>
      <c r="H228" s="16">
        <f t="shared" si="217"/>
        <v>101834.2</v>
      </c>
      <c r="I228" s="16">
        <f t="shared" si="217"/>
        <v>92602.5</v>
      </c>
      <c r="K228" s="21"/>
    </row>
    <row r="229" spans="1:11" ht="21" customHeight="1" x14ac:dyDescent="0.3">
      <c r="A229" s="26"/>
      <c r="B229" s="24"/>
      <c r="C229" s="15" t="s">
        <v>2</v>
      </c>
      <c r="D229" s="16">
        <v>60796.9</v>
      </c>
      <c r="E229" s="16">
        <v>86432.8</v>
      </c>
      <c r="F229" s="16">
        <v>100209.2</v>
      </c>
      <c r="G229" s="16">
        <v>116559</v>
      </c>
      <c r="H229" s="16">
        <v>95183.3</v>
      </c>
      <c r="I229" s="16">
        <v>85878.5</v>
      </c>
      <c r="J229" s="20"/>
      <c r="K229" s="20"/>
    </row>
    <row r="230" spans="1:11" x14ac:dyDescent="0.3">
      <c r="A230" s="26"/>
      <c r="B230" s="24"/>
      <c r="C230" s="15" t="s">
        <v>3</v>
      </c>
      <c r="D230" s="16">
        <v>27758.799999999999</v>
      </c>
      <c r="E230" s="16">
        <v>26439.200000000001</v>
      </c>
      <c r="F230" s="16">
        <v>26563.5</v>
      </c>
      <c r="G230" s="16">
        <v>6650</v>
      </c>
      <c r="H230" s="16">
        <v>6650</v>
      </c>
      <c r="I230" s="16">
        <v>6650</v>
      </c>
    </row>
    <row r="231" spans="1:11" x14ac:dyDescent="0.3">
      <c r="A231" s="26"/>
      <c r="B231" s="24"/>
      <c r="C231" s="15" t="s">
        <v>4</v>
      </c>
      <c r="D231" s="16">
        <v>375.8</v>
      </c>
      <c r="E231" s="16">
        <v>71.2</v>
      </c>
      <c r="F231" s="16">
        <v>10.9</v>
      </c>
      <c r="G231" s="16">
        <v>0.8</v>
      </c>
      <c r="H231" s="16">
        <v>0.9</v>
      </c>
      <c r="I231" s="16">
        <v>74</v>
      </c>
    </row>
    <row r="232" spans="1:11" x14ac:dyDescent="0.3">
      <c r="A232" s="27"/>
      <c r="B232" s="24"/>
      <c r="C232" s="15" t="s">
        <v>5</v>
      </c>
      <c r="D232" s="16">
        <v>0</v>
      </c>
      <c r="E232" s="16">
        <v>0</v>
      </c>
      <c r="F232" s="16">
        <v>0</v>
      </c>
      <c r="G232" s="16">
        <v>0</v>
      </c>
      <c r="H232" s="16">
        <v>0</v>
      </c>
      <c r="I232" s="16">
        <v>0</v>
      </c>
    </row>
    <row r="233" spans="1:11" ht="15.75" customHeight="1" x14ac:dyDescent="0.3">
      <c r="A233" s="25" t="s">
        <v>60</v>
      </c>
      <c r="B233" s="24" t="s">
        <v>6</v>
      </c>
      <c r="C233" s="15" t="s">
        <v>0</v>
      </c>
      <c r="D233" s="16">
        <f>SUM(D234:D237)</f>
        <v>0</v>
      </c>
      <c r="E233" s="16">
        <f t="shared" ref="E233:F233" si="218">SUM(E234:E237)</f>
        <v>0</v>
      </c>
      <c r="F233" s="16">
        <f t="shared" si="218"/>
        <v>0</v>
      </c>
      <c r="G233" s="16">
        <f>SUM(G234:G237)</f>
        <v>288</v>
      </c>
      <c r="H233" s="16">
        <f t="shared" ref="H233" si="219">SUM(H234:H237)</f>
        <v>288</v>
      </c>
      <c r="I233" s="16">
        <f t="shared" ref="I233" si="220">SUM(I234:I237)</f>
        <v>288</v>
      </c>
    </row>
    <row r="234" spans="1:11" x14ac:dyDescent="0.3">
      <c r="A234" s="26"/>
      <c r="B234" s="24"/>
      <c r="C234" s="15" t="s">
        <v>2</v>
      </c>
      <c r="D234" s="16">
        <v>0</v>
      </c>
      <c r="E234" s="16">
        <v>0</v>
      </c>
      <c r="F234" s="16">
        <v>0</v>
      </c>
      <c r="G234" s="16">
        <v>288</v>
      </c>
      <c r="H234" s="16">
        <v>288</v>
      </c>
      <c r="I234" s="16">
        <v>288</v>
      </c>
    </row>
    <row r="235" spans="1:11" x14ac:dyDescent="0.3">
      <c r="A235" s="26"/>
      <c r="B235" s="24"/>
      <c r="C235" s="15" t="s">
        <v>3</v>
      </c>
      <c r="D235" s="16">
        <v>0</v>
      </c>
      <c r="E235" s="16">
        <v>0</v>
      </c>
      <c r="F235" s="16">
        <v>0</v>
      </c>
      <c r="G235" s="16">
        <v>0</v>
      </c>
      <c r="H235" s="16">
        <v>0</v>
      </c>
      <c r="I235" s="16">
        <v>0</v>
      </c>
    </row>
    <row r="236" spans="1:11" x14ac:dyDescent="0.3">
      <c r="A236" s="26"/>
      <c r="B236" s="24"/>
      <c r="C236" s="15" t="s">
        <v>4</v>
      </c>
      <c r="D236" s="16">
        <v>0</v>
      </c>
      <c r="E236" s="16">
        <v>0</v>
      </c>
      <c r="F236" s="16">
        <v>0</v>
      </c>
      <c r="G236" s="16">
        <v>0</v>
      </c>
      <c r="H236" s="16">
        <v>0</v>
      </c>
      <c r="I236" s="16">
        <v>0</v>
      </c>
    </row>
    <row r="237" spans="1:11" x14ac:dyDescent="0.3">
      <c r="A237" s="27"/>
      <c r="B237" s="24"/>
      <c r="C237" s="15" t="s">
        <v>5</v>
      </c>
      <c r="D237" s="16">
        <v>0</v>
      </c>
      <c r="E237" s="16">
        <v>0</v>
      </c>
      <c r="F237" s="16">
        <v>0</v>
      </c>
      <c r="G237" s="16">
        <v>0</v>
      </c>
      <c r="H237" s="16">
        <v>0</v>
      </c>
      <c r="I237" s="16">
        <v>0</v>
      </c>
    </row>
    <row r="238" spans="1:11" s="5" customFormat="1" ht="15.75" customHeight="1" x14ac:dyDescent="0.3">
      <c r="A238" s="25" t="s">
        <v>31</v>
      </c>
      <c r="B238" s="24" t="s">
        <v>6</v>
      </c>
      <c r="C238" s="15" t="s">
        <v>0</v>
      </c>
      <c r="D238" s="16">
        <f>SUM(D239:D242)</f>
        <v>5361.9</v>
      </c>
      <c r="E238" s="16">
        <f t="shared" ref="E238" si="221">SUM(E239:E242)</f>
        <v>6407.8</v>
      </c>
      <c r="F238" s="16">
        <f t="shared" ref="F238:I238" si="222">SUM(F239:F242)</f>
        <v>7222.9</v>
      </c>
      <c r="G238" s="16">
        <f t="shared" si="222"/>
        <v>6909.8</v>
      </c>
      <c r="H238" s="16">
        <f t="shared" si="222"/>
        <v>7142.9</v>
      </c>
      <c r="I238" s="16">
        <f t="shared" si="222"/>
        <v>3571.5</v>
      </c>
      <c r="J238" s="2"/>
      <c r="K238" s="2"/>
    </row>
    <row r="239" spans="1:11" s="5" customFormat="1" x14ac:dyDescent="0.3">
      <c r="A239" s="26"/>
      <c r="B239" s="24"/>
      <c r="C239" s="15" t="s">
        <v>2</v>
      </c>
      <c r="D239" s="17">
        <v>5361.9</v>
      </c>
      <c r="E239" s="17">
        <v>6407.8</v>
      </c>
      <c r="F239" s="17">
        <v>7222.9</v>
      </c>
      <c r="G239" s="17">
        <v>6909.8</v>
      </c>
      <c r="H239" s="17">
        <v>7142.9</v>
      </c>
      <c r="I239" s="17">
        <v>3571.5</v>
      </c>
      <c r="J239" s="8"/>
      <c r="K239" s="2"/>
    </row>
    <row r="240" spans="1:11" s="5" customFormat="1" x14ac:dyDescent="0.3">
      <c r="A240" s="26"/>
      <c r="B240" s="24"/>
      <c r="C240" s="15" t="s">
        <v>3</v>
      </c>
      <c r="D240" s="16">
        <v>0</v>
      </c>
      <c r="E240" s="16">
        <v>0</v>
      </c>
      <c r="F240" s="16">
        <v>0</v>
      </c>
      <c r="G240" s="16">
        <v>0</v>
      </c>
      <c r="H240" s="16">
        <v>0</v>
      </c>
      <c r="I240" s="16">
        <v>0</v>
      </c>
      <c r="J240" s="2"/>
      <c r="K240" s="2"/>
    </row>
    <row r="241" spans="1:11" s="5" customFormat="1" x14ac:dyDescent="0.3">
      <c r="A241" s="26"/>
      <c r="B241" s="24"/>
      <c r="C241" s="15" t="s">
        <v>4</v>
      </c>
      <c r="D241" s="16">
        <v>0</v>
      </c>
      <c r="E241" s="16">
        <v>0</v>
      </c>
      <c r="F241" s="16">
        <v>0</v>
      </c>
      <c r="G241" s="16">
        <v>0</v>
      </c>
      <c r="H241" s="16">
        <v>0</v>
      </c>
      <c r="I241" s="16">
        <v>0</v>
      </c>
      <c r="J241" s="2"/>
      <c r="K241" s="2"/>
    </row>
    <row r="242" spans="1:11" s="5" customFormat="1" x14ac:dyDescent="0.3">
      <c r="A242" s="26"/>
      <c r="B242" s="24"/>
      <c r="C242" s="15" t="s">
        <v>5</v>
      </c>
      <c r="D242" s="16">
        <v>0</v>
      </c>
      <c r="E242" s="16">
        <v>0</v>
      </c>
      <c r="F242" s="16">
        <v>0</v>
      </c>
      <c r="G242" s="16">
        <v>0</v>
      </c>
      <c r="H242" s="16">
        <v>0</v>
      </c>
      <c r="I242" s="16">
        <v>0</v>
      </c>
      <c r="J242" s="2"/>
      <c r="K242" s="2"/>
    </row>
    <row r="243" spans="1:11" s="5" customFormat="1" x14ac:dyDescent="0.3">
      <c r="A243" s="26"/>
      <c r="B243" s="24" t="s">
        <v>15</v>
      </c>
      <c r="C243" s="15" t="s">
        <v>0</v>
      </c>
      <c r="D243" s="16">
        <f t="shared" ref="D243:I243" si="223">SUM(D244:D247)</f>
        <v>747.2</v>
      </c>
      <c r="E243" s="16">
        <f t="shared" si="223"/>
        <v>861.8</v>
      </c>
      <c r="F243" s="16">
        <f t="shared" si="223"/>
        <v>953.6</v>
      </c>
      <c r="G243" s="16">
        <f t="shared" si="223"/>
        <v>1130.2</v>
      </c>
      <c r="H243" s="16">
        <f t="shared" si="223"/>
        <v>1097.0999999999999</v>
      </c>
      <c r="I243" s="16">
        <f t="shared" si="223"/>
        <v>548.6</v>
      </c>
      <c r="J243" s="2"/>
      <c r="K243" s="2"/>
    </row>
    <row r="244" spans="1:11" s="5" customFormat="1" x14ac:dyDescent="0.3">
      <c r="A244" s="26"/>
      <c r="B244" s="24"/>
      <c r="C244" s="15" t="s">
        <v>2</v>
      </c>
      <c r="D244" s="17">
        <v>747.2</v>
      </c>
      <c r="E244" s="17">
        <v>861.8</v>
      </c>
      <c r="F244" s="17">
        <v>953.6</v>
      </c>
      <c r="G244" s="17">
        <v>1130.2</v>
      </c>
      <c r="H244" s="17">
        <v>1097.0999999999999</v>
      </c>
      <c r="I244" s="17">
        <v>548.6</v>
      </c>
      <c r="J244" s="2"/>
      <c r="K244" s="2"/>
    </row>
    <row r="245" spans="1:11" s="5" customFormat="1" x14ac:dyDescent="0.3">
      <c r="A245" s="26"/>
      <c r="B245" s="24"/>
      <c r="C245" s="15" t="s">
        <v>3</v>
      </c>
      <c r="D245" s="16">
        <v>0</v>
      </c>
      <c r="E245" s="16">
        <v>0</v>
      </c>
      <c r="F245" s="16">
        <v>0</v>
      </c>
      <c r="G245" s="16">
        <v>0</v>
      </c>
      <c r="H245" s="16">
        <v>0</v>
      </c>
      <c r="I245" s="16">
        <v>0</v>
      </c>
      <c r="J245" s="2"/>
      <c r="K245" s="2"/>
    </row>
    <row r="246" spans="1:11" s="5" customFormat="1" x14ac:dyDescent="0.3">
      <c r="A246" s="26"/>
      <c r="B246" s="24"/>
      <c r="C246" s="15" t="s">
        <v>4</v>
      </c>
      <c r="D246" s="16">
        <v>0</v>
      </c>
      <c r="E246" s="16">
        <v>0</v>
      </c>
      <c r="F246" s="16">
        <v>0</v>
      </c>
      <c r="G246" s="16">
        <v>0</v>
      </c>
      <c r="H246" s="16">
        <v>0</v>
      </c>
      <c r="I246" s="16">
        <v>0</v>
      </c>
      <c r="J246" s="2"/>
      <c r="K246" s="2"/>
    </row>
    <row r="247" spans="1:11" s="5" customFormat="1" x14ac:dyDescent="0.3">
      <c r="A247" s="26"/>
      <c r="B247" s="24"/>
      <c r="C247" s="15" t="s">
        <v>5</v>
      </c>
      <c r="D247" s="16">
        <v>0</v>
      </c>
      <c r="E247" s="16">
        <v>0</v>
      </c>
      <c r="F247" s="16">
        <v>0</v>
      </c>
      <c r="G247" s="16">
        <v>0</v>
      </c>
      <c r="H247" s="16">
        <v>0</v>
      </c>
      <c r="I247" s="16">
        <v>0</v>
      </c>
      <c r="J247" s="2"/>
      <c r="K247" s="2"/>
    </row>
    <row r="248" spans="1:11" s="5" customFormat="1" x14ac:dyDescent="0.3">
      <c r="A248" s="26"/>
      <c r="B248" s="24" t="s">
        <v>16</v>
      </c>
      <c r="C248" s="15" t="s">
        <v>0</v>
      </c>
      <c r="D248" s="16">
        <f>SUM(D249:D252)</f>
        <v>1531.7</v>
      </c>
      <c r="E248" s="16">
        <f>SUM(E249:E252)</f>
        <v>1703.4</v>
      </c>
      <c r="F248" s="16">
        <f>SUM(F249:F252)</f>
        <v>1881.9</v>
      </c>
      <c r="G248" s="16">
        <f>SUM(G249:G252)</f>
        <v>1828.6</v>
      </c>
      <c r="H248" s="16">
        <f t="shared" ref="H248" si="224">SUM(H249:H252)</f>
        <v>1828.6</v>
      </c>
      <c r="I248" s="16">
        <f t="shared" ref="I248" si="225">SUM(I249:I252)</f>
        <v>914.3</v>
      </c>
      <c r="J248" s="2"/>
      <c r="K248" s="2"/>
    </row>
    <row r="249" spans="1:11" s="5" customFormat="1" x14ac:dyDescent="0.3">
      <c r="A249" s="26"/>
      <c r="B249" s="24"/>
      <c r="C249" s="15" t="s">
        <v>2</v>
      </c>
      <c r="D249" s="17">
        <v>1531.7</v>
      </c>
      <c r="E249" s="17">
        <v>1703.4</v>
      </c>
      <c r="F249" s="17">
        <v>1881.9</v>
      </c>
      <c r="G249" s="17">
        <v>1828.6</v>
      </c>
      <c r="H249" s="17">
        <v>1828.6</v>
      </c>
      <c r="I249" s="17">
        <v>914.3</v>
      </c>
      <c r="J249" s="2"/>
      <c r="K249" s="2"/>
    </row>
    <row r="250" spans="1:11" s="5" customFormat="1" x14ac:dyDescent="0.3">
      <c r="A250" s="26"/>
      <c r="B250" s="24"/>
      <c r="C250" s="15" t="s">
        <v>3</v>
      </c>
      <c r="D250" s="16">
        <v>0</v>
      </c>
      <c r="E250" s="16">
        <v>0</v>
      </c>
      <c r="F250" s="16">
        <v>0</v>
      </c>
      <c r="G250" s="16">
        <v>0</v>
      </c>
      <c r="H250" s="16">
        <v>0</v>
      </c>
      <c r="I250" s="16">
        <v>0</v>
      </c>
      <c r="J250" s="2"/>
      <c r="K250" s="2"/>
    </row>
    <row r="251" spans="1:11" s="5" customFormat="1" x14ac:dyDescent="0.3">
      <c r="A251" s="26"/>
      <c r="B251" s="24"/>
      <c r="C251" s="15" t="s">
        <v>4</v>
      </c>
      <c r="D251" s="16">
        <v>0</v>
      </c>
      <c r="E251" s="16">
        <v>0</v>
      </c>
      <c r="F251" s="16">
        <v>0</v>
      </c>
      <c r="G251" s="16">
        <v>0</v>
      </c>
      <c r="H251" s="16">
        <v>0</v>
      </c>
      <c r="I251" s="16">
        <v>0</v>
      </c>
      <c r="J251" s="2"/>
      <c r="K251" s="2"/>
    </row>
    <row r="252" spans="1:11" s="5" customFormat="1" x14ac:dyDescent="0.3">
      <c r="A252" s="26"/>
      <c r="B252" s="24"/>
      <c r="C252" s="15" t="s">
        <v>5</v>
      </c>
      <c r="D252" s="16">
        <v>0</v>
      </c>
      <c r="E252" s="16">
        <v>0</v>
      </c>
      <c r="F252" s="16">
        <v>0</v>
      </c>
      <c r="G252" s="16">
        <v>0</v>
      </c>
      <c r="H252" s="16">
        <v>0</v>
      </c>
      <c r="I252" s="16">
        <v>0</v>
      </c>
      <c r="J252" s="2"/>
      <c r="K252" s="2"/>
    </row>
    <row r="253" spans="1:11" s="5" customFormat="1" x14ac:dyDescent="0.3">
      <c r="A253" s="26"/>
      <c r="B253" s="24" t="s">
        <v>17</v>
      </c>
      <c r="C253" s="15" t="s">
        <v>0</v>
      </c>
      <c r="D253" s="16">
        <f>SUM(D254:D257)</f>
        <v>298.89999999999998</v>
      </c>
      <c r="E253" s="16">
        <f>SUM(E254:E257)</f>
        <v>340.7</v>
      </c>
      <c r="F253" s="16">
        <f>SUM(F254:F257)</f>
        <v>518.1</v>
      </c>
      <c r="G253" s="16">
        <f>SUM(G254:G257)</f>
        <v>548.6</v>
      </c>
      <c r="H253" s="16">
        <f t="shared" ref="H253" si="226">SUM(H254:H257)</f>
        <v>548.6</v>
      </c>
      <c r="I253" s="16">
        <f t="shared" ref="I253" si="227">SUM(I254:I257)</f>
        <v>274.3</v>
      </c>
      <c r="J253" s="2"/>
      <c r="K253" s="2"/>
    </row>
    <row r="254" spans="1:11" s="5" customFormat="1" x14ac:dyDescent="0.3">
      <c r="A254" s="26"/>
      <c r="B254" s="24"/>
      <c r="C254" s="15" t="s">
        <v>2</v>
      </c>
      <c r="D254" s="17">
        <v>298.89999999999998</v>
      </c>
      <c r="E254" s="17">
        <v>340.7</v>
      </c>
      <c r="F254" s="17">
        <v>518.1</v>
      </c>
      <c r="G254" s="17">
        <v>548.6</v>
      </c>
      <c r="H254" s="17">
        <v>548.6</v>
      </c>
      <c r="I254" s="17">
        <v>274.3</v>
      </c>
      <c r="J254" s="2"/>
      <c r="K254" s="2"/>
    </row>
    <row r="255" spans="1:11" s="5" customFormat="1" x14ac:dyDescent="0.3">
      <c r="A255" s="26"/>
      <c r="B255" s="24"/>
      <c r="C255" s="15" t="s">
        <v>3</v>
      </c>
      <c r="D255" s="16">
        <v>0</v>
      </c>
      <c r="E255" s="16">
        <v>0</v>
      </c>
      <c r="F255" s="16">
        <v>0</v>
      </c>
      <c r="G255" s="16">
        <v>0</v>
      </c>
      <c r="H255" s="16">
        <v>0</v>
      </c>
      <c r="I255" s="16">
        <v>0</v>
      </c>
      <c r="J255" s="2"/>
      <c r="K255" s="2"/>
    </row>
    <row r="256" spans="1:11" s="5" customFormat="1" x14ac:dyDescent="0.3">
      <c r="A256" s="26"/>
      <c r="B256" s="24"/>
      <c r="C256" s="15" t="s">
        <v>4</v>
      </c>
      <c r="D256" s="16">
        <v>0</v>
      </c>
      <c r="E256" s="16">
        <v>0</v>
      </c>
      <c r="F256" s="16">
        <v>0</v>
      </c>
      <c r="G256" s="16">
        <v>0</v>
      </c>
      <c r="H256" s="16">
        <v>0</v>
      </c>
      <c r="I256" s="16">
        <v>0</v>
      </c>
      <c r="J256" s="2"/>
      <c r="K256" s="2"/>
    </row>
    <row r="257" spans="1:11" s="5" customFormat="1" x14ac:dyDescent="0.3">
      <c r="A257" s="27"/>
      <c r="B257" s="24"/>
      <c r="C257" s="15" t="s">
        <v>5</v>
      </c>
      <c r="D257" s="16">
        <v>0</v>
      </c>
      <c r="E257" s="16">
        <v>0</v>
      </c>
      <c r="F257" s="16">
        <v>0</v>
      </c>
      <c r="G257" s="16">
        <v>0</v>
      </c>
      <c r="H257" s="16">
        <v>0</v>
      </c>
      <c r="I257" s="16">
        <v>0</v>
      </c>
      <c r="J257" s="2"/>
      <c r="K257" s="2"/>
    </row>
    <row r="258" spans="1:11" s="5" customFormat="1" ht="15.75" customHeight="1" x14ac:dyDescent="0.3">
      <c r="A258" s="28" t="s">
        <v>29</v>
      </c>
      <c r="B258" s="30" t="s">
        <v>6</v>
      </c>
      <c r="C258" s="15" t="s">
        <v>0</v>
      </c>
      <c r="D258" s="16">
        <f>SUM(D259:D262)</f>
        <v>54.5</v>
      </c>
      <c r="E258" s="16">
        <f>SUM(E259:E262)</f>
        <v>53</v>
      </c>
      <c r="F258" s="16">
        <f>SUM(F259:F262)</f>
        <v>155.4</v>
      </c>
      <c r="G258" s="16">
        <f>SUM(G259:G262)</f>
        <v>48.5</v>
      </c>
      <c r="H258" s="16">
        <f t="shared" ref="H258" si="228">SUM(H259:H262)</f>
        <v>0</v>
      </c>
      <c r="I258" s="16">
        <f t="shared" ref="I258" si="229">SUM(I259:I262)</f>
        <v>0</v>
      </c>
      <c r="J258" s="2"/>
      <c r="K258" s="2"/>
    </row>
    <row r="259" spans="1:11" s="5" customFormat="1" x14ac:dyDescent="0.3">
      <c r="A259" s="28"/>
      <c r="B259" s="31"/>
      <c r="C259" s="15" t="s">
        <v>2</v>
      </c>
      <c r="D259" s="16">
        <v>54.5</v>
      </c>
      <c r="E259" s="16">
        <v>33</v>
      </c>
      <c r="F259" s="16">
        <v>155.4</v>
      </c>
      <c r="G259" s="16">
        <v>48.5</v>
      </c>
      <c r="H259" s="16">
        <v>0</v>
      </c>
      <c r="I259" s="16">
        <v>0</v>
      </c>
      <c r="J259" s="2"/>
      <c r="K259" s="2"/>
    </row>
    <row r="260" spans="1:11" s="5" customFormat="1" x14ac:dyDescent="0.3">
      <c r="A260" s="28"/>
      <c r="B260" s="31"/>
      <c r="C260" s="15" t="s">
        <v>3</v>
      </c>
      <c r="D260" s="16">
        <v>0</v>
      </c>
      <c r="E260" s="16">
        <v>20</v>
      </c>
      <c r="F260" s="16">
        <v>0</v>
      </c>
      <c r="G260" s="16">
        <v>0</v>
      </c>
      <c r="H260" s="16">
        <v>0</v>
      </c>
      <c r="I260" s="16">
        <v>0</v>
      </c>
      <c r="J260" s="2"/>
      <c r="K260" s="2"/>
    </row>
    <row r="261" spans="1:11" s="5" customFormat="1" x14ac:dyDescent="0.3">
      <c r="A261" s="28"/>
      <c r="B261" s="31"/>
      <c r="C261" s="15" t="s">
        <v>4</v>
      </c>
      <c r="D261" s="16">
        <v>0</v>
      </c>
      <c r="E261" s="16">
        <v>0</v>
      </c>
      <c r="F261" s="16">
        <v>0</v>
      </c>
      <c r="G261" s="16">
        <v>0</v>
      </c>
      <c r="H261" s="16">
        <v>0</v>
      </c>
      <c r="I261" s="16">
        <v>0</v>
      </c>
      <c r="J261" s="2"/>
      <c r="K261" s="2"/>
    </row>
    <row r="262" spans="1:11" s="5" customFormat="1" x14ac:dyDescent="0.3">
      <c r="A262" s="28"/>
      <c r="B262" s="32"/>
      <c r="C262" s="15" t="s">
        <v>5</v>
      </c>
      <c r="D262" s="16">
        <v>0</v>
      </c>
      <c r="E262" s="16">
        <v>0</v>
      </c>
      <c r="F262" s="16">
        <v>0</v>
      </c>
      <c r="G262" s="16">
        <v>0</v>
      </c>
      <c r="H262" s="16">
        <v>0</v>
      </c>
      <c r="I262" s="16">
        <v>0</v>
      </c>
      <c r="J262" s="2"/>
      <c r="K262" s="2"/>
    </row>
    <row r="263" spans="1:11" s="4" customFormat="1" x14ac:dyDescent="0.3">
      <c r="A263" s="28" t="s">
        <v>44</v>
      </c>
      <c r="B263" s="24" t="s">
        <v>6</v>
      </c>
      <c r="C263" s="15" t="s">
        <v>0</v>
      </c>
      <c r="D263" s="16">
        <f>SUM(D264:D267)</f>
        <v>0</v>
      </c>
      <c r="E263" s="16">
        <f>SUM(E264:E267)</f>
        <v>0</v>
      </c>
      <c r="F263" s="16">
        <f>SUM(F264:F267)</f>
        <v>0</v>
      </c>
      <c r="G263" s="16">
        <f>SUM(G264:G267)</f>
        <v>440</v>
      </c>
      <c r="H263" s="16">
        <f t="shared" ref="H263" si="230">SUM(H264:H267)</f>
        <v>0</v>
      </c>
      <c r="I263" s="16">
        <f t="shared" ref="I263" si="231">SUM(I264:I267)</f>
        <v>0</v>
      </c>
    </row>
    <row r="264" spans="1:11" s="4" customFormat="1" x14ac:dyDescent="0.3">
      <c r="A264" s="28"/>
      <c r="B264" s="24"/>
      <c r="C264" s="15" t="s">
        <v>2</v>
      </c>
      <c r="D264" s="16">
        <v>0</v>
      </c>
      <c r="E264" s="16">
        <v>0</v>
      </c>
      <c r="F264" s="16">
        <v>0</v>
      </c>
      <c r="G264" s="16">
        <v>440</v>
      </c>
      <c r="H264" s="16">
        <v>0</v>
      </c>
      <c r="I264" s="16">
        <v>0</v>
      </c>
    </row>
    <row r="265" spans="1:11" s="4" customFormat="1" x14ac:dyDescent="0.3">
      <c r="A265" s="28"/>
      <c r="B265" s="24"/>
      <c r="C265" s="15" t="s">
        <v>3</v>
      </c>
      <c r="D265" s="16">
        <v>0</v>
      </c>
      <c r="E265" s="16">
        <v>0</v>
      </c>
      <c r="F265" s="16">
        <v>0</v>
      </c>
      <c r="G265" s="16">
        <v>0</v>
      </c>
      <c r="H265" s="16">
        <v>0</v>
      </c>
      <c r="I265" s="16">
        <v>0</v>
      </c>
    </row>
    <row r="266" spans="1:11" s="4" customFormat="1" x14ac:dyDescent="0.3">
      <c r="A266" s="28"/>
      <c r="B266" s="24"/>
      <c r="C266" s="15" t="s">
        <v>4</v>
      </c>
      <c r="D266" s="16">
        <v>0</v>
      </c>
      <c r="E266" s="16">
        <v>0</v>
      </c>
      <c r="F266" s="16">
        <v>0</v>
      </c>
      <c r="G266" s="16">
        <v>0</v>
      </c>
      <c r="H266" s="16">
        <v>0</v>
      </c>
      <c r="I266" s="16">
        <v>0</v>
      </c>
    </row>
    <row r="267" spans="1:11" s="4" customFormat="1" x14ac:dyDescent="0.3">
      <c r="A267" s="28"/>
      <c r="B267" s="24"/>
      <c r="C267" s="15" t="s">
        <v>5</v>
      </c>
      <c r="D267" s="16">
        <v>0</v>
      </c>
      <c r="E267" s="16">
        <v>0</v>
      </c>
      <c r="F267" s="16">
        <v>0</v>
      </c>
      <c r="G267" s="16">
        <v>0</v>
      </c>
      <c r="H267" s="16">
        <v>0</v>
      </c>
      <c r="I267" s="16">
        <v>0</v>
      </c>
    </row>
    <row r="268" spans="1:11" s="4" customFormat="1" x14ac:dyDescent="0.3">
      <c r="A268" s="28" t="s">
        <v>45</v>
      </c>
      <c r="B268" s="24" t="s">
        <v>6</v>
      </c>
      <c r="C268" s="15" t="s">
        <v>0</v>
      </c>
      <c r="D268" s="16">
        <f>SUM(D269:D272)</f>
        <v>0</v>
      </c>
      <c r="E268" s="16">
        <f>SUM(E269:E272)</f>
        <v>0</v>
      </c>
      <c r="F268" s="16">
        <f>SUM(F269:F272)</f>
        <v>0</v>
      </c>
      <c r="G268" s="16">
        <f>SUM(G269:G272)</f>
        <v>150</v>
      </c>
      <c r="H268" s="16">
        <f t="shared" ref="H268" si="232">SUM(H269:H272)</f>
        <v>0</v>
      </c>
      <c r="I268" s="16">
        <f t="shared" ref="I268" si="233">SUM(I269:I272)</f>
        <v>0</v>
      </c>
    </row>
    <row r="269" spans="1:11" s="4" customFormat="1" x14ac:dyDescent="0.3">
      <c r="A269" s="28"/>
      <c r="B269" s="24"/>
      <c r="C269" s="15" t="s">
        <v>2</v>
      </c>
      <c r="D269" s="16">
        <v>0</v>
      </c>
      <c r="E269" s="16">
        <v>0</v>
      </c>
      <c r="F269" s="16">
        <v>0</v>
      </c>
      <c r="G269" s="16">
        <v>150</v>
      </c>
      <c r="H269" s="16">
        <v>0</v>
      </c>
      <c r="I269" s="16">
        <v>0</v>
      </c>
    </row>
    <row r="270" spans="1:11" s="4" customFormat="1" x14ac:dyDescent="0.3">
      <c r="A270" s="28"/>
      <c r="B270" s="24"/>
      <c r="C270" s="15" t="s">
        <v>3</v>
      </c>
      <c r="D270" s="16">
        <v>0</v>
      </c>
      <c r="E270" s="16">
        <v>0</v>
      </c>
      <c r="F270" s="16">
        <v>0</v>
      </c>
      <c r="G270" s="16">
        <v>0</v>
      </c>
      <c r="H270" s="16">
        <v>0</v>
      </c>
      <c r="I270" s="16">
        <v>0</v>
      </c>
    </row>
    <row r="271" spans="1:11" s="4" customFormat="1" x14ac:dyDescent="0.3">
      <c r="A271" s="28"/>
      <c r="B271" s="24"/>
      <c r="C271" s="15" t="s">
        <v>4</v>
      </c>
      <c r="D271" s="16">
        <v>0</v>
      </c>
      <c r="E271" s="16">
        <v>0</v>
      </c>
      <c r="F271" s="16">
        <v>0</v>
      </c>
      <c r="G271" s="16">
        <v>0</v>
      </c>
      <c r="H271" s="16">
        <v>0</v>
      </c>
      <c r="I271" s="16">
        <v>0</v>
      </c>
    </row>
    <row r="272" spans="1:11" s="4" customFormat="1" x14ac:dyDescent="0.3">
      <c r="A272" s="28"/>
      <c r="B272" s="24"/>
      <c r="C272" s="15" t="s">
        <v>5</v>
      </c>
      <c r="D272" s="16">
        <v>0</v>
      </c>
      <c r="E272" s="16">
        <v>0</v>
      </c>
      <c r="F272" s="16">
        <v>0</v>
      </c>
      <c r="G272" s="16">
        <v>0</v>
      </c>
      <c r="H272" s="16">
        <v>0</v>
      </c>
      <c r="I272" s="16">
        <v>0</v>
      </c>
    </row>
    <row r="273" spans="1:11" s="4" customFormat="1" ht="15.75" customHeight="1" x14ac:dyDescent="0.3">
      <c r="A273" s="28" t="s">
        <v>46</v>
      </c>
      <c r="B273" s="24" t="s">
        <v>6</v>
      </c>
      <c r="C273" s="15" t="s">
        <v>0</v>
      </c>
      <c r="D273" s="16">
        <f>SUM(D274:D277)</f>
        <v>0</v>
      </c>
      <c r="E273" s="16">
        <f>SUM(E274:E277)</f>
        <v>0</v>
      </c>
      <c r="F273" s="16">
        <f>SUM(F274:F277)</f>
        <v>0</v>
      </c>
      <c r="G273" s="16">
        <f>G274</f>
        <v>175.9</v>
      </c>
      <c r="H273" s="16">
        <f t="shared" ref="H273" si="234">SUM(H274:H277)</f>
        <v>0</v>
      </c>
      <c r="I273" s="16">
        <f t="shared" ref="I273" si="235">SUM(I274:I277)</f>
        <v>0</v>
      </c>
    </row>
    <row r="274" spans="1:11" s="4" customFormat="1" x14ac:dyDescent="0.3">
      <c r="A274" s="28"/>
      <c r="B274" s="24"/>
      <c r="C274" s="15" t="s">
        <v>2</v>
      </c>
      <c r="D274" s="16">
        <v>0</v>
      </c>
      <c r="E274" s="16">
        <v>0</v>
      </c>
      <c r="F274" s="16">
        <v>0</v>
      </c>
      <c r="G274" s="16">
        <v>175.9</v>
      </c>
      <c r="H274" s="16">
        <v>0</v>
      </c>
      <c r="I274" s="16">
        <v>0</v>
      </c>
    </row>
    <row r="275" spans="1:11" s="4" customFormat="1" x14ac:dyDescent="0.3">
      <c r="A275" s="28"/>
      <c r="B275" s="24"/>
      <c r="C275" s="15" t="s">
        <v>3</v>
      </c>
      <c r="D275" s="16">
        <v>0</v>
      </c>
      <c r="E275" s="16">
        <v>0</v>
      </c>
      <c r="F275" s="16">
        <v>0</v>
      </c>
      <c r="G275" s="16">
        <v>0</v>
      </c>
      <c r="H275" s="16">
        <v>0</v>
      </c>
      <c r="I275" s="16">
        <v>0</v>
      </c>
    </row>
    <row r="276" spans="1:11" s="4" customFormat="1" x14ac:dyDescent="0.3">
      <c r="A276" s="28"/>
      <c r="B276" s="24"/>
      <c r="C276" s="15" t="s">
        <v>4</v>
      </c>
      <c r="D276" s="16">
        <v>0</v>
      </c>
      <c r="E276" s="16">
        <v>0</v>
      </c>
      <c r="F276" s="16">
        <v>0</v>
      </c>
      <c r="G276" s="16">
        <v>0</v>
      </c>
      <c r="H276" s="16">
        <v>0</v>
      </c>
      <c r="I276" s="16">
        <v>0</v>
      </c>
    </row>
    <row r="277" spans="1:11" s="4" customFormat="1" x14ac:dyDescent="0.3">
      <c r="A277" s="28"/>
      <c r="B277" s="24"/>
      <c r="C277" s="15" t="s">
        <v>5</v>
      </c>
      <c r="D277" s="16">
        <v>0</v>
      </c>
      <c r="E277" s="16">
        <v>0</v>
      </c>
      <c r="F277" s="16">
        <v>0</v>
      </c>
      <c r="G277" s="16">
        <v>0</v>
      </c>
      <c r="H277" s="16">
        <v>0</v>
      </c>
      <c r="I277" s="16">
        <v>0</v>
      </c>
    </row>
    <row r="278" spans="1:11" s="4" customFormat="1" x14ac:dyDescent="0.3">
      <c r="A278" s="25" t="s">
        <v>63</v>
      </c>
      <c r="B278" s="24" t="s">
        <v>1</v>
      </c>
      <c r="C278" s="15" t="s">
        <v>0</v>
      </c>
      <c r="D278" s="16">
        <f t="shared" ref="D278:I278" si="236">SUM(D279:D281)</f>
        <v>2076.6</v>
      </c>
      <c r="E278" s="16">
        <f t="shared" ref="E278" si="237">SUM(E279:E281)</f>
        <v>2197.6999999999998</v>
      </c>
      <c r="F278" s="16">
        <f t="shared" si="236"/>
        <v>2366.6</v>
      </c>
      <c r="G278" s="16">
        <f t="shared" si="236"/>
        <v>2122.8000000000002</v>
      </c>
      <c r="H278" s="16">
        <f t="shared" si="236"/>
        <v>1705.3</v>
      </c>
      <c r="I278" s="16">
        <f t="shared" si="236"/>
        <v>1559.6</v>
      </c>
      <c r="J278" s="2"/>
      <c r="K278" s="2"/>
    </row>
    <row r="279" spans="1:11" s="4" customFormat="1" x14ac:dyDescent="0.3">
      <c r="A279" s="26"/>
      <c r="B279" s="24"/>
      <c r="C279" s="15" t="s">
        <v>2</v>
      </c>
      <c r="D279" s="16">
        <f>D284</f>
        <v>2076.6</v>
      </c>
      <c r="E279" s="16">
        <f t="shared" ref="E279:I279" si="238">E284</f>
        <v>2197.6999999999998</v>
      </c>
      <c r="F279" s="16">
        <f t="shared" si="238"/>
        <v>2366.6</v>
      </c>
      <c r="G279" s="16">
        <f t="shared" si="238"/>
        <v>2122.8000000000002</v>
      </c>
      <c r="H279" s="16">
        <f t="shared" si="238"/>
        <v>1705.3</v>
      </c>
      <c r="I279" s="16">
        <f t="shared" si="238"/>
        <v>1559.6</v>
      </c>
      <c r="J279" s="2"/>
      <c r="K279" s="2"/>
    </row>
    <row r="280" spans="1:11" s="4" customFormat="1" x14ac:dyDescent="0.3">
      <c r="A280" s="26"/>
      <c r="B280" s="24"/>
      <c r="C280" s="15" t="s">
        <v>3</v>
      </c>
      <c r="D280" s="16">
        <f t="shared" ref="D280:I280" si="239">D285</f>
        <v>0</v>
      </c>
      <c r="E280" s="16">
        <f t="shared" si="239"/>
        <v>0</v>
      </c>
      <c r="F280" s="16">
        <f t="shared" si="239"/>
        <v>0</v>
      </c>
      <c r="G280" s="16">
        <f t="shared" si="239"/>
        <v>0</v>
      </c>
      <c r="H280" s="16">
        <f t="shared" si="239"/>
        <v>0</v>
      </c>
      <c r="I280" s="16">
        <f t="shared" si="239"/>
        <v>0</v>
      </c>
      <c r="J280" s="2"/>
      <c r="K280" s="2"/>
    </row>
    <row r="281" spans="1:11" s="4" customFormat="1" x14ac:dyDescent="0.3">
      <c r="A281" s="26"/>
      <c r="B281" s="24"/>
      <c r="C281" s="15" t="s">
        <v>4</v>
      </c>
      <c r="D281" s="16">
        <f t="shared" ref="D281:I281" si="240">D286</f>
        <v>0</v>
      </c>
      <c r="E281" s="16">
        <f t="shared" si="240"/>
        <v>0</v>
      </c>
      <c r="F281" s="16">
        <f t="shared" si="240"/>
        <v>0</v>
      </c>
      <c r="G281" s="16">
        <f t="shared" si="240"/>
        <v>0</v>
      </c>
      <c r="H281" s="16">
        <f t="shared" si="240"/>
        <v>0</v>
      </c>
      <c r="I281" s="16">
        <f t="shared" si="240"/>
        <v>0</v>
      </c>
      <c r="J281" s="2"/>
      <c r="K281" s="2"/>
    </row>
    <row r="282" spans="1:11" s="4" customFormat="1" x14ac:dyDescent="0.3">
      <c r="A282" s="26"/>
      <c r="B282" s="24"/>
      <c r="C282" s="15" t="s">
        <v>5</v>
      </c>
      <c r="D282" s="16">
        <f t="shared" ref="D282:I282" si="241">D287</f>
        <v>0</v>
      </c>
      <c r="E282" s="16">
        <f t="shared" si="241"/>
        <v>0</v>
      </c>
      <c r="F282" s="16">
        <f t="shared" si="241"/>
        <v>0</v>
      </c>
      <c r="G282" s="16">
        <f t="shared" si="241"/>
        <v>0</v>
      </c>
      <c r="H282" s="16">
        <f t="shared" si="241"/>
        <v>0</v>
      </c>
      <c r="I282" s="16">
        <f t="shared" si="241"/>
        <v>0</v>
      </c>
      <c r="J282" s="2"/>
      <c r="K282" s="2"/>
    </row>
    <row r="283" spans="1:11" s="4" customFormat="1" ht="15.75" customHeight="1" x14ac:dyDescent="0.3">
      <c r="A283" s="26"/>
      <c r="B283" s="24" t="s">
        <v>6</v>
      </c>
      <c r="C283" s="15" t="s">
        <v>0</v>
      </c>
      <c r="D283" s="16">
        <f t="shared" ref="D283:I283" si="242">SUM(D284:D286)</f>
        <v>2076.6</v>
      </c>
      <c r="E283" s="16">
        <f t="shared" si="242"/>
        <v>2197.6999999999998</v>
      </c>
      <c r="F283" s="16">
        <f t="shared" si="242"/>
        <v>2366.6</v>
      </c>
      <c r="G283" s="16">
        <f t="shared" si="242"/>
        <v>2122.8000000000002</v>
      </c>
      <c r="H283" s="16">
        <f t="shared" si="242"/>
        <v>1705.3</v>
      </c>
      <c r="I283" s="16">
        <f t="shared" si="242"/>
        <v>1559.6</v>
      </c>
      <c r="J283" s="2"/>
      <c r="K283" s="2"/>
    </row>
    <row r="284" spans="1:11" s="4" customFormat="1" x14ac:dyDescent="0.3">
      <c r="A284" s="26"/>
      <c r="B284" s="24"/>
      <c r="C284" s="15" t="s">
        <v>2</v>
      </c>
      <c r="D284" s="16">
        <f>D289+D294</f>
        <v>2076.6</v>
      </c>
      <c r="E284" s="16">
        <f t="shared" ref="E284:I284" si="243">E289+E294</f>
        <v>2197.6999999999998</v>
      </c>
      <c r="F284" s="16">
        <f t="shared" si="243"/>
        <v>2366.6</v>
      </c>
      <c r="G284" s="16">
        <f t="shared" si="243"/>
        <v>2122.8000000000002</v>
      </c>
      <c r="H284" s="16">
        <f t="shared" si="243"/>
        <v>1705.3</v>
      </c>
      <c r="I284" s="16">
        <f t="shared" si="243"/>
        <v>1559.6</v>
      </c>
      <c r="J284" s="2"/>
      <c r="K284" s="2"/>
    </row>
    <row r="285" spans="1:11" s="4" customFormat="1" x14ac:dyDescent="0.3">
      <c r="A285" s="26"/>
      <c r="B285" s="24"/>
      <c r="C285" s="15" t="s">
        <v>3</v>
      </c>
      <c r="D285" s="16">
        <f t="shared" ref="D285:I285" si="244">D290+D295</f>
        <v>0</v>
      </c>
      <c r="E285" s="16">
        <f t="shared" si="244"/>
        <v>0</v>
      </c>
      <c r="F285" s="16">
        <f t="shared" si="244"/>
        <v>0</v>
      </c>
      <c r="G285" s="16">
        <f t="shared" si="244"/>
        <v>0</v>
      </c>
      <c r="H285" s="16">
        <f t="shared" si="244"/>
        <v>0</v>
      </c>
      <c r="I285" s="16">
        <f t="shared" si="244"/>
        <v>0</v>
      </c>
      <c r="J285" s="2"/>
      <c r="K285" s="2"/>
    </row>
    <row r="286" spans="1:11" s="4" customFormat="1" x14ac:dyDescent="0.3">
      <c r="A286" s="26"/>
      <c r="B286" s="24"/>
      <c r="C286" s="15" t="s">
        <v>4</v>
      </c>
      <c r="D286" s="16">
        <f t="shared" ref="D286:I286" si="245">D291+D296</f>
        <v>0</v>
      </c>
      <c r="E286" s="16">
        <f t="shared" si="245"/>
        <v>0</v>
      </c>
      <c r="F286" s="16">
        <f t="shared" si="245"/>
        <v>0</v>
      </c>
      <c r="G286" s="16">
        <f t="shared" si="245"/>
        <v>0</v>
      </c>
      <c r="H286" s="16">
        <f t="shared" si="245"/>
        <v>0</v>
      </c>
      <c r="I286" s="16">
        <f t="shared" si="245"/>
        <v>0</v>
      </c>
      <c r="J286" s="2"/>
      <c r="K286" s="2"/>
    </row>
    <row r="287" spans="1:11" s="4" customFormat="1" x14ac:dyDescent="0.3">
      <c r="A287" s="27"/>
      <c r="B287" s="24"/>
      <c r="C287" s="15" t="s">
        <v>5</v>
      </c>
      <c r="D287" s="16">
        <f t="shared" ref="D287:I287" si="246">D292+D297</f>
        <v>0</v>
      </c>
      <c r="E287" s="16">
        <f t="shared" si="246"/>
        <v>0</v>
      </c>
      <c r="F287" s="16">
        <f t="shared" si="246"/>
        <v>0</v>
      </c>
      <c r="G287" s="16">
        <f t="shared" si="246"/>
        <v>0</v>
      </c>
      <c r="H287" s="16">
        <f t="shared" si="246"/>
        <v>0</v>
      </c>
      <c r="I287" s="16">
        <f t="shared" si="246"/>
        <v>0</v>
      </c>
      <c r="J287" s="2"/>
      <c r="K287" s="2"/>
    </row>
    <row r="288" spans="1:11" s="4" customFormat="1" x14ac:dyDescent="0.3">
      <c r="A288" s="28" t="s">
        <v>28</v>
      </c>
      <c r="B288" s="24" t="s">
        <v>6</v>
      </c>
      <c r="C288" s="15" t="s">
        <v>0</v>
      </c>
      <c r="D288" s="16">
        <f t="shared" ref="D288:I288" si="247">SUM(D289:D291)</f>
        <v>776.6</v>
      </c>
      <c r="E288" s="16">
        <f t="shared" ref="E288" si="248">SUM(E289:E291)</f>
        <v>697.7</v>
      </c>
      <c r="F288" s="16">
        <f t="shared" si="247"/>
        <v>766.6</v>
      </c>
      <c r="G288" s="16">
        <f t="shared" si="247"/>
        <v>722.8</v>
      </c>
      <c r="H288" s="16">
        <f t="shared" si="247"/>
        <v>205.3</v>
      </c>
      <c r="I288" s="16">
        <f t="shared" si="247"/>
        <v>59.6</v>
      </c>
      <c r="J288" s="2"/>
      <c r="K288" s="2"/>
    </row>
    <row r="289" spans="1:11" s="4" customFormat="1" x14ac:dyDescent="0.3">
      <c r="A289" s="28"/>
      <c r="B289" s="24"/>
      <c r="C289" s="15" t="s">
        <v>2</v>
      </c>
      <c r="D289" s="16">
        <v>776.6</v>
      </c>
      <c r="E289" s="16">
        <v>697.7</v>
      </c>
      <c r="F289" s="16">
        <v>766.6</v>
      </c>
      <c r="G289" s="16">
        <v>722.8</v>
      </c>
      <c r="H289" s="16">
        <v>205.3</v>
      </c>
      <c r="I289" s="16">
        <v>59.6</v>
      </c>
      <c r="J289" s="2"/>
      <c r="K289" s="2"/>
    </row>
    <row r="290" spans="1:11" s="4" customFormat="1" x14ac:dyDescent="0.3">
      <c r="A290" s="28"/>
      <c r="B290" s="24"/>
      <c r="C290" s="15" t="s">
        <v>3</v>
      </c>
      <c r="D290" s="16">
        <v>0</v>
      </c>
      <c r="E290" s="16">
        <v>0</v>
      </c>
      <c r="F290" s="16">
        <v>0</v>
      </c>
      <c r="G290" s="16">
        <v>0</v>
      </c>
      <c r="H290" s="16">
        <v>0</v>
      </c>
      <c r="I290" s="16">
        <v>0</v>
      </c>
      <c r="J290" s="2"/>
      <c r="K290" s="2"/>
    </row>
    <row r="291" spans="1:11" s="4" customFormat="1" x14ac:dyDescent="0.3">
      <c r="A291" s="28"/>
      <c r="B291" s="24"/>
      <c r="C291" s="15" t="s">
        <v>4</v>
      </c>
      <c r="D291" s="16">
        <v>0</v>
      </c>
      <c r="E291" s="16">
        <v>0</v>
      </c>
      <c r="F291" s="16">
        <v>0</v>
      </c>
      <c r="G291" s="16">
        <v>0</v>
      </c>
      <c r="H291" s="16">
        <v>0</v>
      </c>
      <c r="I291" s="16">
        <v>0</v>
      </c>
      <c r="J291" s="2"/>
      <c r="K291" s="2"/>
    </row>
    <row r="292" spans="1:11" s="4" customFormat="1" ht="21.75" customHeight="1" x14ac:dyDescent="0.3">
      <c r="A292" s="28"/>
      <c r="B292" s="24"/>
      <c r="C292" s="15" t="s">
        <v>5</v>
      </c>
      <c r="D292" s="16">
        <v>0</v>
      </c>
      <c r="E292" s="16">
        <v>0</v>
      </c>
      <c r="F292" s="16">
        <v>0</v>
      </c>
      <c r="G292" s="16">
        <v>0</v>
      </c>
      <c r="H292" s="16">
        <v>0</v>
      </c>
      <c r="I292" s="16">
        <v>0</v>
      </c>
      <c r="J292" s="2"/>
      <c r="K292" s="2"/>
    </row>
    <row r="293" spans="1:11" s="4" customFormat="1" x14ac:dyDescent="0.3">
      <c r="A293" s="28" t="s">
        <v>52</v>
      </c>
      <c r="B293" s="24" t="s">
        <v>6</v>
      </c>
      <c r="C293" s="15" t="s">
        <v>0</v>
      </c>
      <c r="D293" s="16">
        <f t="shared" ref="D293:H293" si="249">SUM(D294:D296)</f>
        <v>1300</v>
      </c>
      <c r="E293" s="16">
        <f t="shared" si="249"/>
        <v>1500</v>
      </c>
      <c r="F293" s="16">
        <f t="shared" si="249"/>
        <v>1600</v>
      </c>
      <c r="G293" s="16">
        <f t="shared" si="249"/>
        <v>1400</v>
      </c>
      <c r="H293" s="16">
        <f t="shared" si="249"/>
        <v>1500</v>
      </c>
      <c r="I293" s="16">
        <f t="shared" ref="I293" si="250">SUM(I294:I296)</f>
        <v>1500</v>
      </c>
      <c r="J293" s="2"/>
      <c r="K293" s="2"/>
    </row>
    <row r="294" spans="1:11" s="4" customFormat="1" x14ac:dyDescent="0.3">
      <c r="A294" s="28"/>
      <c r="B294" s="24"/>
      <c r="C294" s="15" t="s">
        <v>2</v>
      </c>
      <c r="D294" s="16">
        <v>1300</v>
      </c>
      <c r="E294" s="16">
        <v>1500</v>
      </c>
      <c r="F294" s="16">
        <v>1600</v>
      </c>
      <c r="G294" s="16">
        <v>1400</v>
      </c>
      <c r="H294" s="16">
        <v>1500</v>
      </c>
      <c r="I294" s="16">
        <v>1500</v>
      </c>
      <c r="J294" s="2"/>
      <c r="K294" s="2"/>
    </row>
    <row r="295" spans="1:11" s="4" customFormat="1" x14ac:dyDescent="0.3">
      <c r="A295" s="28"/>
      <c r="B295" s="24"/>
      <c r="C295" s="15" t="s">
        <v>3</v>
      </c>
      <c r="D295" s="16">
        <v>0</v>
      </c>
      <c r="E295" s="16">
        <v>0</v>
      </c>
      <c r="F295" s="16">
        <v>0</v>
      </c>
      <c r="G295" s="16">
        <v>0</v>
      </c>
      <c r="H295" s="16">
        <v>0</v>
      </c>
      <c r="I295" s="16">
        <v>0</v>
      </c>
      <c r="J295" s="2"/>
      <c r="K295" s="2"/>
    </row>
    <row r="296" spans="1:11" s="4" customFormat="1" x14ac:dyDescent="0.3">
      <c r="A296" s="28"/>
      <c r="B296" s="24"/>
      <c r="C296" s="15" t="s">
        <v>4</v>
      </c>
      <c r="D296" s="16">
        <v>0</v>
      </c>
      <c r="E296" s="16">
        <v>0</v>
      </c>
      <c r="F296" s="16">
        <v>0</v>
      </c>
      <c r="G296" s="16">
        <v>0</v>
      </c>
      <c r="H296" s="16">
        <v>0</v>
      </c>
      <c r="I296" s="16">
        <v>0</v>
      </c>
      <c r="J296" s="2"/>
      <c r="K296" s="2"/>
    </row>
    <row r="297" spans="1:11" s="4" customFormat="1" ht="161.25" customHeight="1" x14ac:dyDescent="0.3">
      <c r="A297" s="28"/>
      <c r="B297" s="24"/>
      <c r="C297" s="15" t="s">
        <v>5</v>
      </c>
      <c r="D297" s="16">
        <v>0</v>
      </c>
      <c r="E297" s="16">
        <v>0</v>
      </c>
      <c r="F297" s="16">
        <v>0</v>
      </c>
      <c r="G297" s="16">
        <v>0</v>
      </c>
      <c r="H297" s="16">
        <v>0</v>
      </c>
      <c r="I297" s="16">
        <v>0</v>
      </c>
      <c r="J297" s="2"/>
      <c r="K297" s="2"/>
    </row>
    <row r="298" spans="1:11" s="4" customFormat="1" ht="21" customHeight="1" x14ac:dyDescent="0.3">
      <c r="A298" s="25" t="s">
        <v>71</v>
      </c>
      <c r="B298" s="24" t="s">
        <v>1</v>
      </c>
      <c r="C298" s="15" t="s">
        <v>0</v>
      </c>
      <c r="D298" s="16">
        <f t="shared" ref="D298:H298" si="251">SUM(D299:D301)</f>
        <v>0</v>
      </c>
      <c r="E298" s="16">
        <f t="shared" si="251"/>
        <v>0</v>
      </c>
      <c r="F298" s="16">
        <f t="shared" si="251"/>
        <v>0</v>
      </c>
      <c r="G298" s="16">
        <f t="shared" si="251"/>
        <v>260</v>
      </c>
      <c r="H298" s="16">
        <f t="shared" si="251"/>
        <v>260</v>
      </c>
      <c r="I298" s="16">
        <f t="shared" ref="I298" si="252">SUM(I299:I301)</f>
        <v>260</v>
      </c>
      <c r="J298" s="2"/>
      <c r="K298" s="2"/>
    </row>
    <row r="299" spans="1:11" s="4" customFormat="1" x14ac:dyDescent="0.3">
      <c r="A299" s="26"/>
      <c r="B299" s="24"/>
      <c r="C299" s="15" t="s">
        <v>2</v>
      </c>
      <c r="D299" s="16">
        <f>D304</f>
        <v>0</v>
      </c>
      <c r="E299" s="16">
        <f t="shared" ref="E299:F299" si="253">E304</f>
        <v>0</v>
      </c>
      <c r="F299" s="16">
        <f t="shared" si="253"/>
        <v>0</v>
      </c>
      <c r="G299" s="16">
        <f>G304</f>
        <v>260</v>
      </c>
      <c r="H299" s="16">
        <f>H304</f>
        <v>260</v>
      </c>
      <c r="I299" s="16">
        <f t="shared" ref="I299" si="254">I304</f>
        <v>260</v>
      </c>
      <c r="J299" s="2"/>
      <c r="K299" s="2"/>
    </row>
    <row r="300" spans="1:11" s="4" customFormat="1" x14ac:dyDescent="0.3">
      <c r="A300" s="26"/>
      <c r="B300" s="24"/>
      <c r="C300" s="15" t="s">
        <v>3</v>
      </c>
      <c r="D300" s="16">
        <f t="shared" ref="D300:I300" si="255">D305</f>
        <v>0</v>
      </c>
      <c r="E300" s="16">
        <f t="shared" si="255"/>
        <v>0</v>
      </c>
      <c r="F300" s="16">
        <f t="shared" si="255"/>
        <v>0</v>
      </c>
      <c r="G300" s="16">
        <f t="shared" si="255"/>
        <v>0</v>
      </c>
      <c r="H300" s="16">
        <f t="shared" si="255"/>
        <v>0</v>
      </c>
      <c r="I300" s="16">
        <f t="shared" si="255"/>
        <v>0</v>
      </c>
      <c r="J300" s="2"/>
      <c r="K300" s="2"/>
    </row>
    <row r="301" spans="1:11" s="4" customFormat="1" x14ac:dyDescent="0.3">
      <c r="A301" s="26"/>
      <c r="B301" s="24"/>
      <c r="C301" s="15" t="s">
        <v>4</v>
      </c>
      <c r="D301" s="16">
        <f t="shared" ref="D301:I301" si="256">D306</f>
        <v>0</v>
      </c>
      <c r="E301" s="16">
        <f t="shared" si="256"/>
        <v>0</v>
      </c>
      <c r="F301" s="16">
        <f t="shared" si="256"/>
        <v>0</v>
      </c>
      <c r="G301" s="16">
        <f t="shared" si="256"/>
        <v>0</v>
      </c>
      <c r="H301" s="16">
        <f t="shared" si="256"/>
        <v>0</v>
      </c>
      <c r="I301" s="16">
        <f t="shared" si="256"/>
        <v>0</v>
      </c>
      <c r="J301" s="2"/>
      <c r="K301" s="2"/>
    </row>
    <row r="302" spans="1:11" s="4" customFormat="1" x14ac:dyDescent="0.3">
      <c r="A302" s="26"/>
      <c r="B302" s="24"/>
      <c r="C302" s="15" t="s">
        <v>5</v>
      </c>
      <c r="D302" s="16">
        <f t="shared" ref="D302:I302" si="257">D307</f>
        <v>0</v>
      </c>
      <c r="E302" s="16">
        <f t="shared" si="257"/>
        <v>0</v>
      </c>
      <c r="F302" s="16">
        <f t="shared" si="257"/>
        <v>0</v>
      </c>
      <c r="G302" s="16">
        <f t="shared" si="257"/>
        <v>0</v>
      </c>
      <c r="H302" s="16">
        <f t="shared" si="257"/>
        <v>0</v>
      </c>
      <c r="I302" s="16">
        <f t="shared" si="257"/>
        <v>0</v>
      </c>
      <c r="J302" s="2"/>
      <c r="K302" s="2"/>
    </row>
    <row r="303" spans="1:11" s="4" customFormat="1" ht="15.75" customHeight="1" x14ac:dyDescent="0.3">
      <c r="A303" s="26"/>
      <c r="B303" s="24" t="s">
        <v>6</v>
      </c>
      <c r="C303" s="15" t="s">
        <v>0</v>
      </c>
      <c r="D303" s="16">
        <f t="shared" ref="D303:H303" si="258">SUM(D304:D306)</f>
        <v>0</v>
      </c>
      <c r="E303" s="16">
        <f t="shared" si="258"/>
        <v>0</v>
      </c>
      <c r="F303" s="16">
        <f t="shared" si="258"/>
        <v>0</v>
      </c>
      <c r="G303" s="16">
        <f t="shared" si="258"/>
        <v>260</v>
      </c>
      <c r="H303" s="16">
        <f t="shared" si="258"/>
        <v>260</v>
      </c>
      <c r="I303" s="16">
        <f t="shared" ref="I303" si="259">SUM(I304:I306)</f>
        <v>260</v>
      </c>
      <c r="J303" s="2"/>
      <c r="K303" s="2"/>
    </row>
    <row r="304" spans="1:11" s="4" customFormat="1" x14ac:dyDescent="0.3">
      <c r="A304" s="26"/>
      <c r="B304" s="24"/>
      <c r="C304" s="15" t="s">
        <v>2</v>
      </c>
      <c r="D304" s="16">
        <f>D309</f>
        <v>0</v>
      </c>
      <c r="E304" s="16">
        <f t="shared" ref="E304:F304" si="260">E309</f>
        <v>0</v>
      </c>
      <c r="F304" s="16">
        <f t="shared" si="260"/>
        <v>0</v>
      </c>
      <c r="G304" s="16">
        <f>G309</f>
        <v>260</v>
      </c>
      <c r="H304" s="16">
        <f t="shared" ref="H304" si="261">H309</f>
        <v>260</v>
      </c>
      <c r="I304" s="16">
        <f t="shared" ref="I304" si="262">I309</f>
        <v>260</v>
      </c>
      <c r="J304" s="2"/>
      <c r="K304" s="2"/>
    </row>
    <row r="305" spans="1:11" s="4" customFormat="1" x14ac:dyDescent="0.3">
      <c r="A305" s="26"/>
      <c r="B305" s="24"/>
      <c r="C305" s="15" t="s">
        <v>3</v>
      </c>
      <c r="D305" s="16">
        <f t="shared" ref="D305:I305" si="263">D310</f>
        <v>0</v>
      </c>
      <c r="E305" s="16">
        <f t="shared" si="263"/>
        <v>0</v>
      </c>
      <c r="F305" s="16">
        <f t="shared" si="263"/>
        <v>0</v>
      </c>
      <c r="G305" s="16">
        <f t="shared" si="263"/>
        <v>0</v>
      </c>
      <c r="H305" s="16">
        <f t="shared" si="263"/>
        <v>0</v>
      </c>
      <c r="I305" s="16">
        <f t="shared" si="263"/>
        <v>0</v>
      </c>
      <c r="J305" s="2"/>
      <c r="K305" s="2"/>
    </row>
    <row r="306" spans="1:11" s="4" customFormat="1" x14ac:dyDescent="0.3">
      <c r="A306" s="26"/>
      <c r="B306" s="24"/>
      <c r="C306" s="15" t="s">
        <v>4</v>
      </c>
      <c r="D306" s="16">
        <f t="shared" ref="D306:I306" si="264">D311</f>
        <v>0</v>
      </c>
      <c r="E306" s="16">
        <f t="shared" si="264"/>
        <v>0</v>
      </c>
      <c r="F306" s="16">
        <f t="shared" si="264"/>
        <v>0</v>
      </c>
      <c r="G306" s="16">
        <f t="shared" si="264"/>
        <v>0</v>
      </c>
      <c r="H306" s="16">
        <f t="shared" si="264"/>
        <v>0</v>
      </c>
      <c r="I306" s="16">
        <f t="shared" si="264"/>
        <v>0</v>
      </c>
      <c r="J306" s="2"/>
      <c r="K306" s="2"/>
    </row>
    <row r="307" spans="1:11" s="4" customFormat="1" x14ac:dyDescent="0.3">
      <c r="A307" s="27"/>
      <c r="B307" s="24"/>
      <c r="C307" s="15" t="s">
        <v>5</v>
      </c>
      <c r="D307" s="16">
        <f t="shared" ref="D307:I307" si="265">D312</f>
        <v>0</v>
      </c>
      <c r="E307" s="16">
        <f t="shared" si="265"/>
        <v>0</v>
      </c>
      <c r="F307" s="16">
        <f t="shared" si="265"/>
        <v>0</v>
      </c>
      <c r="G307" s="16">
        <f t="shared" si="265"/>
        <v>0</v>
      </c>
      <c r="H307" s="16">
        <f t="shared" si="265"/>
        <v>0</v>
      </c>
      <c r="I307" s="16">
        <f t="shared" si="265"/>
        <v>0</v>
      </c>
      <c r="J307" s="2"/>
      <c r="K307" s="2"/>
    </row>
    <row r="308" spans="1:11" s="4" customFormat="1" ht="15.75" customHeight="1" x14ac:dyDescent="0.3">
      <c r="A308" s="28" t="s">
        <v>50</v>
      </c>
      <c r="B308" s="24" t="s">
        <v>6</v>
      </c>
      <c r="C308" s="15" t="s">
        <v>0</v>
      </c>
      <c r="D308" s="16">
        <f t="shared" ref="D308" si="266">SUM(D309:D311)</f>
        <v>0</v>
      </c>
      <c r="E308" s="16">
        <f t="shared" ref="E308" si="267">SUM(E309:E311)</f>
        <v>0</v>
      </c>
      <c r="F308" s="16">
        <f t="shared" ref="F308:H308" si="268">SUM(F309:F311)</f>
        <v>0</v>
      </c>
      <c r="G308" s="16">
        <f t="shared" si="268"/>
        <v>260</v>
      </c>
      <c r="H308" s="16">
        <f t="shared" si="268"/>
        <v>260</v>
      </c>
      <c r="I308" s="16">
        <f t="shared" ref="I308" si="269">SUM(I309:I311)</f>
        <v>260</v>
      </c>
      <c r="J308" s="2"/>
      <c r="K308" s="2"/>
    </row>
    <row r="309" spans="1:11" s="4" customFormat="1" x14ac:dyDescent="0.3">
      <c r="A309" s="28"/>
      <c r="B309" s="24"/>
      <c r="C309" s="15" t="s">
        <v>2</v>
      </c>
      <c r="D309" s="16">
        <v>0</v>
      </c>
      <c r="E309" s="16">
        <v>0</v>
      </c>
      <c r="F309" s="16">
        <v>0</v>
      </c>
      <c r="G309" s="16">
        <v>260</v>
      </c>
      <c r="H309" s="16">
        <v>260</v>
      </c>
      <c r="I309" s="16">
        <v>260</v>
      </c>
      <c r="J309" s="2"/>
      <c r="K309" s="2"/>
    </row>
    <row r="310" spans="1:11" s="4" customFormat="1" x14ac:dyDescent="0.3">
      <c r="A310" s="28"/>
      <c r="B310" s="24"/>
      <c r="C310" s="15" t="s">
        <v>3</v>
      </c>
      <c r="D310" s="16">
        <v>0</v>
      </c>
      <c r="E310" s="16">
        <v>0</v>
      </c>
      <c r="F310" s="16">
        <v>0</v>
      </c>
      <c r="G310" s="16">
        <v>0</v>
      </c>
      <c r="H310" s="16">
        <v>0</v>
      </c>
      <c r="I310" s="16">
        <v>0</v>
      </c>
      <c r="J310" s="2"/>
      <c r="K310" s="2"/>
    </row>
    <row r="311" spans="1:11" s="4" customFormat="1" x14ac:dyDescent="0.3">
      <c r="A311" s="28"/>
      <c r="B311" s="24"/>
      <c r="C311" s="15" t="s">
        <v>4</v>
      </c>
      <c r="D311" s="16">
        <v>0</v>
      </c>
      <c r="E311" s="16">
        <v>0</v>
      </c>
      <c r="F311" s="16">
        <v>0</v>
      </c>
      <c r="G311" s="16">
        <v>0</v>
      </c>
      <c r="H311" s="16">
        <v>0</v>
      </c>
      <c r="I311" s="16">
        <v>0</v>
      </c>
      <c r="J311" s="2"/>
      <c r="K311" s="2"/>
    </row>
    <row r="312" spans="1:11" s="4" customFormat="1" ht="15.75" customHeight="1" x14ac:dyDescent="0.3">
      <c r="A312" s="28"/>
      <c r="B312" s="24"/>
      <c r="C312" s="15" t="s">
        <v>5</v>
      </c>
      <c r="D312" s="16">
        <v>0</v>
      </c>
      <c r="E312" s="16">
        <v>0</v>
      </c>
      <c r="F312" s="16">
        <v>0</v>
      </c>
      <c r="G312" s="16">
        <v>0</v>
      </c>
      <c r="H312" s="16">
        <v>0</v>
      </c>
      <c r="I312" s="16">
        <v>0</v>
      </c>
      <c r="J312" s="2"/>
      <c r="K312" s="2"/>
    </row>
    <row r="313" spans="1:11" s="4" customFormat="1" x14ac:dyDescent="0.3">
      <c r="A313" s="25" t="s">
        <v>67</v>
      </c>
      <c r="B313" s="24" t="s">
        <v>1</v>
      </c>
      <c r="C313" s="15" t="s">
        <v>0</v>
      </c>
      <c r="D313" s="16">
        <f t="shared" ref="D313:H313" si="270">SUM(D314:D316)</f>
        <v>0</v>
      </c>
      <c r="E313" s="16">
        <f t="shared" si="270"/>
        <v>0</v>
      </c>
      <c r="F313" s="16">
        <f t="shared" si="270"/>
        <v>0</v>
      </c>
      <c r="G313" s="16">
        <f t="shared" si="270"/>
        <v>40</v>
      </c>
      <c r="H313" s="16">
        <f t="shared" si="270"/>
        <v>40</v>
      </c>
      <c r="I313" s="16">
        <f t="shared" ref="I313" si="271">SUM(I314:I316)</f>
        <v>40</v>
      </c>
      <c r="J313" s="2"/>
      <c r="K313" s="2"/>
    </row>
    <row r="314" spans="1:11" s="4" customFormat="1" x14ac:dyDescent="0.3">
      <c r="A314" s="26"/>
      <c r="B314" s="24"/>
      <c r="C314" s="15" t="s">
        <v>2</v>
      </c>
      <c r="D314" s="16">
        <f>D319</f>
        <v>0</v>
      </c>
      <c r="E314" s="16">
        <f t="shared" ref="E314:H314" si="272">E319</f>
        <v>0</v>
      </c>
      <c r="F314" s="16">
        <f t="shared" si="272"/>
        <v>0</v>
      </c>
      <c r="G314" s="16">
        <f t="shared" si="272"/>
        <v>40</v>
      </c>
      <c r="H314" s="16">
        <f t="shared" si="272"/>
        <v>40</v>
      </c>
      <c r="I314" s="16">
        <f t="shared" ref="I314" si="273">I319</f>
        <v>40</v>
      </c>
      <c r="J314" s="2"/>
      <c r="K314" s="2"/>
    </row>
    <row r="315" spans="1:11" s="4" customFormat="1" x14ac:dyDescent="0.3">
      <c r="A315" s="26"/>
      <c r="B315" s="24"/>
      <c r="C315" s="15" t="s">
        <v>3</v>
      </c>
      <c r="D315" s="16">
        <f t="shared" ref="D315:H315" si="274">D320</f>
        <v>0</v>
      </c>
      <c r="E315" s="16">
        <f t="shared" si="274"/>
        <v>0</v>
      </c>
      <c r="F315" s="16">
        <f t="shared" si="274"/>
        <v>0</v>
      </c>
      <c r="G315" s="16">
        <f t="shared" si="274"/>
        <v>0</v>
      </c>
      <c r="H315" s="16">
        <f t="shared" si="274"/>
        <v>0</v>
      </c>
      <c r="I315" s="16">
        <f t="shared" ref="I315" si="275">I320</f>
        <v>0</v>
      </c>
      <c r="J315" s="2"/>
      <c r="K315" s="2"/>
    </row>
    <row r="316" spans="1:11" s="4" customFormat="1" x14ac:dyDescent="0.3">
      <c r="A316" s="26"/>
      <c r="B316" s="24"/>
      <c r="C316" s="15" t="s">
        <v>4</v>
      </c>
      <c r="D316" s="16">
        <f t="shared" ref="D316:H316" si="276">D321</f>
        <v>0</v>
      </c>
      <c r="E316" s="16">
        <f t="shared" si="276"/>
        <v>0</v>
      </c>
      <c r="F316" s="16">
        <f t="shared" si="276"/>
        <v>0</v>
      </c>
      <c r="G316" s="16">
        <f t="shared" si="276"/>
        <v>0</v>
      </c>
      <c r="H316" s="16">
        <f t="shared" si="276"/>
        <v>0</v>
      </c>
      <c r="I316" s="16">
        <f t="shared" ref="I316" si="277">I321</f>
        <v>0</v>
      </c>
      <c r="J316" s="2"/>
      <c r="K316" s="2"/>
    </row>
    <row r="317" spans="1:11" s="4" customFormat="1" x14ac:dyDescent="0.3">
      <c r="A317" s="26"/>
      <c r="B317" s="24"/>
      <c r="C317" s="15" t="s">
        <v>5</v>
      </c>
      <c r="D317" s="16">
        <f t="shared" ref="D317:H317" si="278">D322</f>
        <v>0</v>
      </c>
      <c r="E317" s="16">
        <f t="shared" si="278"/>
        <v>0</v>
      </c>
      <c r="F317" s="16">
        <f t="shared" si="278"/>
        <v>0</v>
      </c>
      <c r="G317" s="16">
        <f t="shared" si="278"/>
        <v>0</v>
      </c>
      <c r="H317" s="16">
        <f t="shared" si="278"/>
        <v>0</v>
      </c>
      <c r="I317" s="16">
        <f t="shared" ref="I317" si="279">I322</f>
        <v>0</v>
      </c>
      <c r="J317" s="2"/>
      <c r="K317" s="2"/>
    </row>
    <row r="318" spans="1:11" s="4" customFormat="1" ht="15.75" customHeight="1" x14ac:dyDescent="0.3">
      <c r="A318" s="26"/>
      <c r="B318" s="24" t="s">
        <v>6</v>
      </c>
      <c r="C318" s="15" t="s">
        <v>0</v>
      </c>
      <c r="D318" s="16">
        <f t="shared" ref="D318:H318" si="280">SUM(D319:D321)</f>
        <v>0</v>
      </c>
      <c r="E318" s="16">
        <f t="shared" si="280"/>
        <v>0</v>
      </c>
      <c r="F318" s="16">
        <f t="shared" si="280"/>
        <v>0</v>
      </c>
      <c r="G318" s="16">
        <f t="shared" si="280"/>
        <v>40</v>
      </c>
      <c r="H318" s="16">
        <f t="shared" si="280"/>
        <v>40</v>
      </c>
      <c r="I318" s="16">
        <f t="shared" ref="I318" si="281">SUM(I319:I321)</f>
        <v>40</v>
      </c>
      <c r="J318" s="2"/>
      <c r="K318" s="2"/>
    </row>
    <row r="319" spans="1:11" s="4" customFormat="1" x14ac:dyDescent="0.3">
      <c r="A319" s="26"/>
      <c r="B319" s="24"/>
      <c r="C319" s="15" t="s">
        <v>2</v>
      </c>
      <c r="D319" s="16">
        <f>D324</f>
        <v>0</v>
      </c>
      <c r="E319" s="16">
        <f t="shared" ref="E319:H319" si="282">E324</f>
        <v>0</v>
      </c>
      <c r="F319" s="16">
        <f t="shared" si="282"/>
        <v>0</v>
      </c>
      <c r="G319" s="16">
        <f t="shared" si="282"/>
        <v>40</v>
      </c>
      <c r="H319" s="16">
        <f t="shared" si="282"/>
        <v>40</v>
      </c>
      <c r="I319" s="16">
        <f t="shared" ref="I319" si="283">I324</f>
        <v>40</v>
      </c>
      <c r="J319" s="2"/>
      <c r="K319" s="2"/>
    </row>
    <row r="320" spans="1:11" s="4" customFormat="1" x14ac:dyDescent="0.3">
      <c r="A320" s="26"/>
      <c r="B320" s="24"/>
      <c r="C320" s="15" t="s">
        <v>3</v>
      </c>
      <c r="D320" s="16">
        <f t="shared" ref="D320:H320" si="284">D325</f>
        <v>0</v>
      </c>
      <c r="E320" s="16">
        <f t="shared" si="284"/>
        <v>0</v>
      </c>
      <c r="F320" s="16">
        <f t="shared" si="284"/>
        <v>0</v>
      </c>
      <c r="G320" s="16">
        <f t="shared" si="284"/>
        <v>0</v>
      </c>
      <c r="H320" s="16">
        <f t="shared" si="284"/>
        <v>0</v>
      </c>
      <c r="I320" s="16">
        <f t="shared" ref="I320" si="285">I325</f>
        <v>0</v>
      </c>
      <c r="J320" s="2"/>
      <c r="K320" s="2"/>
    </row>
    <row r="321" spans="1:11" s="4" customFormat="1" x14ac:dyDescent="0.3">
      <c r="A321" s="26"/>
      <c r="B321" s="24"/>
      <c r="C321" s="15" t="s">
        <v>4</v>
      </c>
      <c r="D321" s="16">
        <f t="shared" ref="D321:H321" si="286">D326</f>
        <v>0</v>
      </c>
      <c r="E321" s="16">
        <f t="shared" si="286"/>
        <v>0</v>
      </c>
      <c r="F321" s="16">
        <f t="shared" si="286"/>
        <v>0</v>
      </c>
      <c r="G321" s="16">
        <f t="shared" si="286"/>
        <v>0</v>
      </c>
      <c r="H321" s="16">
        <f t="shared" si="286"/>
        <v>0</v>
      </c>
      <c r="I321" s="16">
        <f t="shared" ref="I321" si="287">I326</f>
        <v>0</v>
      </c>
      <c r="J321" s="2"/>
      <c r="K321" s="2"/>
    </row>
    <row r="322" spans="1:11" s="4" customFormat="1" x14ac:dyDescent="0.3">
      <c r="A322" s="27"/>
      <c r="B322" s="24"/>
      <c r="C322" s="15" t="s">
        <v>5</v>
      </c>
      <c r="D322" s="16">
        <f t="shared" ref="D322:H322" si="288">D327</f>
        <v>0</v>
      </c>
      <c r="E322" s="16">
        <f t="shared" si="288"/>
        <v>0</v>
      </c>
      <c r="F322" s="16">
        <f t="shared" si="288"/>
        <v>0</v>
      </c>
      <c r="G322" s="16">
        <f t="shared" si="288"/>
        <v>0</v>
      </c>
      <c r="H322" s="16">
        <f t="shared" si="288"/>
        <v>0</v>
      </c>
      <c r="I322" s="16">
        <f t="shared" ref="I322" si="289">I327</f>
        <v>0</v>
      </c>
      <c r="J322" s="2"/>
      <c r="K322" s="2"/>
    </row>
    <row r="323" spans="1:11" s="4" customFormat="1" x14ac:dyDescent="0.3">
      <c r="A323" s="24" t="s">
        <v>47</v>
      </c>
      <c r="B323" s="24" t="s">
        <v>6</v>
      </c>
      <c r="C323" s="15" t="s">
        <v>0</v>
      </c>
      <c r="D323" s="16">
        <f t="shared" ref="D323" si="290">SUM(D324:D326)</f>
        <v>0</v>
      </c>
      <c r="E323" s="16">
        <f t="shared" ref="E323" si="291">SUM(E324:E326)</f>
        <v>0</v>
      </c>
      <c r="F323" s="16">
        <f t="shared" ref="F323:H323" si="292">SUM(F324:F326)</f>
        <v>0</v>
      </c>
      <c r="G323" s="16">
        <f t="shared" si="292"/>
        <v>40</v>
      </c>
      <c r="H323" s="16">
        <f t="shared" si="292"/>
        <v>40</v>
      </c>
      <c r="I323" s="16">
        <f t="shared" ref="I323" si="293">SUM(I324:I326)</f>
        <v>40</v>
      </c>
      <c r="J323" s="2"/>
      <c r="K323" s="2"/>
    </row>
    <row r="324" spans="1:11" s="4" customFormat="1" x14ac:dyDescent="0.3">
      <c r="A324" s="24"/>
      <c r="B324" s="24"/>
      <c r="C324" s="15" t="s">
        <v>2</v>
      </c>
      <c r="D324" s="16">
        <v>0</v>
      </c>
      <c r="E324" s="16">
        <v>0</v>
      </c>
      <c r="F324" s="16">
        <v>0</v>
      </c>
      <c r="G324" s="16">
        <v>40</v>
      </c>
      <c r="H324" s="16">
        <v>40</v>
      </c>
      <c r="I324" s="16">
        <v>40</v>
      </c>
      <c r="J324" s="2"/>
      <c r="K324" s="2"/>
    </row>
    <row r="325" spans="1:11" s="4" customFormat="1" x14ac:dyDescent="0.3">
      <c r="A325" s="24"/>
      <c r="B325" s="24"/>
      <c r="C325" s="15" t="s">
        <v>3</v>
      </c>
      <c r="D325" s="16">
        <v>0</v>
      </c>
      <c r="E325" s="16">
        <v>0</v>
      </c>
      <c r="F325" s="16">
        <v>0</v>
      </c>
      <c r="G325" s="16">
        <v>0</v>
      </c>
      <c r="H325" s="16">
        <v>0</v>
      </c>
      <c r="I325" s="16">
        <v>0</v>
      </c>
      <c r="J325" s="2"/>
      <c r="K325" s="2"/>
    </row>
    <row r="326" spans="1:11" s="4" customFormat="1" x14ac:dyDescent="0.3">
      <c r="A326" s="24"/>
      <c r="B326" s="24"/>
      <c r="C326" s="15" t="s">
        <v>4</v>
      </c>
      <c r="D326" s="16">
        <v>0</v>
      </c>
      <c r="E326" s="16">
        <v>0</v>
      </c>
      <c r="F326" s="16">
        <v>0</v>
      </c>
      <c r="G326" s="16">
        <v>0</v>
      </c>
      <c r="H326" s="16">
        <v>0</v>
      </c>
      <c r="I326" s="16">
        <v>0</v>
      </c>
      <c r="J326" s="2"/>
      <c r="K326" s="2"/>
    </row>
    <row r="327" spans="1:11" s="4" customFormat="1" x14ac:dyDescent="0.3">
      <c r="A327" s="24"/>
      <c r="B327" s="24"/>
      <c r="C327" s="15" t="s">
        <v>5</v>
      </c>
      <c r="D327" s="16">
        <v>0</v>
      </c>
      <c r="E327" s="16">
        <v>0</v>
      </c>
      <c r="F327" s="16">
        <v>0</v>
      </c>
      <c r="G327" s="16">
        <v>0</v>
      </c>
      <c r="H327" s="16">
        <v>0</v>
      </c>
      <c r="I327" s="16">
        <v>0</v>
      </c>
      <c r="J327" s="2"/>
      <c r="K327" s="2"/>
    </row>
    <row r="328" spans="1:11" ht="15" x14ac:dyDescent="0.3">
      <c r="A328" s="9"/>
      <c r="B328" s="9"/>
      <c r="C328" s="9"/>
      <c r="D328" s="9"/>
      <c r="E328" s="9"/>
      <c r="F328" s="9"/>
      <c r="G328" s="9"/>
      <c r="H328" s="9"/>
      <c r="I328" s="9"/>
    </row>
    <row r="329" spans="1:11" ht="15" x14ac:dyDescent="0.3">
      <c r="A329" s="9"/>
      <c r="B329" s="9"/>
      <c r="C329" s="9"/>
      <c r="D329" s="9"/>
      <c r="E329" s="9"/>
      <c r="F329" s="9"/>
      <c r="G329" s="9"/>
      <c r="H329" s="9"/>
      <c r="I329" s="9"/>
    </row>
    <row r="330" spans="1:11" ht="15" x14ac:dyDescent="0.3">
      <c r="A330" s="9"/>
      <c r="B330" s="9"/>
      <c r="C330" s="9"/>
      <c r="D330" s="9"/>
      <c r="E330" s="9"/>
      <c r="F330" s="9"/>
      <c r="G330" s="9"/>
      <c r="H330" s="9"/>
      <c r="I330" s="9"/>
    </row>
    <row r="331" spans="1:11" ht="15" x14ac:dyDescent="0.3">
      <c r="A331" s="9"/>
      <c r="B331" s="9"/>
      <c r="C331" s="9"/>
      <c r="D331" s="9"/>
      <c r="E331" s="9"/>
      <c r="F331" s="9"/>
      <c r="G331" s="9"/>
      <c r="H331" s="9"/>
      <c r="I331" s="9"/>
    </row>
    <row r="332" spans="1:11" ht="15" x14ac:dyDescent="0.3">
      <c r="A332" s="9"/>
      <c r="B332" s="9"/>
      <c r="C332" s="9"/>
      <c r="D332" s="9"/>
      <c r="E332" s="9"/>
      <c r="F332" s="9"/>
      <c r="G332" s="9"/>
      <c r="H332" s="9"/>
      <c r="I332" s="9"/>
    </row>
    <row r="333" spans="1:11" ht="15" x14ac:dyDescent="0.3">
      <c r="A333" s="9"/>
      <c r="B333" s="9"/>
      <c r="C333" s="9"/>
      <c r="D333" s="9"/>
      <c r="E333" s="9"/>
      <c r="F333" s="9"/>
      <c r="G333" s="9"/>
      <c r="H333" s="9"/>
      <c r="I333" s="9"/>
    </row>
    <row r="334" spans="1:11" ht="15" x14ac:dyDescent="0.3">
      <c r="A334" s="9"/>
      <c r="B334" s="9"/>
      <c r="C334" s="9"/>
      <c r="D334" s="9"/>
      <c r="E334" s="9"/>
      <c r="F334" s="9"/>
      <c r="G334" s="9"/>
      <c r="H334" s="9"/>
      <c r="I334" s="9"/>
    </row>
    <row r="335" spans="1:11" ht="15" x14ac:dyDescent="0.3">
      <c r="A335" s="9"/>
      <c r="B335" s="9"/>
      <c r="C335" s="9"/>
      <c r="D335" s="9"/>
      <c r="E335" s="9"/>
      <c r="F335" s="9"/>
      <c r="G335" s="9"/>
      <c r="H335" s="9"/>
      <c r="I335" s="9"/>
    </row>
    <row r="336" spans="1:11" ht="15" x14ac:dyDescent="0.3">
      <c r="A336" s="9"/>
      <c r="B336" s="9"/>
      <c r="C336" s="9"/>
      <c r="D336" s="9"/>
      <c r="E336" s="9"/>
      <c r="F336" s="9"/>
      <c r="G336" s="9"/>
      <c r="H336" s="9"/>
      <c r="I336" s="9"/>
    </row>
    <row r="337" spans="1:9" ht="15" x14ac:dyDescent="0.3">
      <c r="A337" s="9"/>
      <c r="B337" s="9"/>
      <c r="C337" s="9"/>
      <c r="D337" s="9"/>
      <c r="E337" s="9"/>
      <c r="F337" s="9"/>
      <c r="G337" s="9"/>
      <c r="H337" s="9"/>
      <c r="I337" s="9"/>
    </row>
    <row r="338" spans="1:9" ht="15" x14ac:dyDescent="0.3">
      <c r="A338" s="9"/>
      <c r="B338" s="9"/>
      <c r="C338" s="9"/>
      <c r="D338" s="9"/>
      <c r="E338" s="9"/>
      <c r="F338" s="9"/>
      <c r="G338" s="9"/>
      <c r="H338" s="9"/>
      <c r="I338" s="9"/>
    </row>
    <row r="339" spans="1:9" ht="15" x14ac:dyDescent="0.3">
      <c r="A339" s="9"/>
      <c r="B339" s="9"/>
      <c r="C339" s="9"/>
      <c r="D339" s="9"/>
      <c r="E339" s="9"/>
      <c r="F339" s="9"/>
      <c r="G339" s="9"/>
      <c r="H339" s="9"/>
      <c r="I339" s="9"/>
    </row>
    <row r="340" spans="1:9" ht="15" x14ac:dyDescent="0.3">
      <c r="A340" s="9"/>
      <c r="B340" s="9"/>
      <c r="C340" s="9"/>
      <c r="D340" s="9"/>
      <c r="E340" s="9"/>
      <c r="F340" s="9"/>
      <c r="G340" s="9"/>
      <c r="H340" s="9"/>
      <c r="I340" s="9"/>
    </row>
    <row r="341" spans="1:9" ht="15" x14ac:dyDescent="0.3">
      <c r="A341" s="9"/>
      <c r="B341" s="9"/>
      <c r="C341" s="9"/>
      <c r="D341" s="9"/>
      <c r="E341" s="9"/>
      <c r="F341" s="9"/>
      <c r="G341" s="9"/>
      <c r="H341" s="9"/>
      <c r="I341" s="9"/>
    </row>
    <row r="342" spans="1:9" ht="15" x14ac:dyDescent="0.3">
      <c r="A342" s="9"/>
      <c r="B342" s="9"/>
      <c r="C342" s="9"/>
      <c r="D342" s="9"/>
      <c r="E342" s="9"/>
      <c r="F342" s="9"/>
      <c r="G342" s="9"/>
      <c r="H342" s="9"/>
      <c r="I342" s="9"/>
    </row>
    <row r="343" spans="1:9" ht="15" x14ac:dyDescent="0.3">
      <c r="A343" s="9"/>
      <c r="B343" s="9"/>
      <c r="C343" s="9"/>
      <c r="D343" s="9"/>
      <c r="E343" s="9"/>
      <c r="F343" s="9"/>
      <c r="G343" s="9"/>
      <c r="H343" s="9"/>
      <c r="I343" s="9"/>
    </row>
    <row r="344" spans="1:9" ht="15" x14ac:dyDescent="0.3">
      <c r="A344" s="9"/>
      <c r="B344" s="9"/>
      <c r="C344" s="9"/>
      <c r="D344" s="9"/>
      <c r="E344" s="9"/>
      <c r="F344" s="9"/>
      <c r="G344" s="9"/>
      <c r="H344" s="9"/>
      <c r="I344" s="9"/>
    </row>
    <row r="345" spans="1:9" ht="15" x14ac:dyDescent="0.3">
      <c r="A345" s="9"/>
      <c r="B345" s="9"/>
      <c r="C345" s="9"/>
      <c r="D345" s="9"/>
      <c r="E345" s="9"/>
      <c r="F345" s="9"/>
      <c r="G345" s="9"/>
      <c r="H345" s="9"/>
      <c r="I345" s="9"/>
    </row>
    <row r="346" spans="1:9" ht="15" x14ac:dyDescent="0.3">
      <c r="A346" s="9"/>
      <c r="B346" s="9"/>
      <c r="C346" s="9"/>
      <c r="D346" s="9"/>
      <c r="E346" s="9"/>
      <c r="F346" s="9"/>
      <c r="G346" s="9"/>
      <c r="H346" s="9"/>
      <c r="I346" s="9"/>
    </row>
    <row r="347" spans="1:9" ht="15" x14ac:dyDescent="0.3">
      <c r="A347" s="9"/>
      <c r="B347" s="9"/>
      <c r="C347" s="9"/>
      <c r="D347" s="9"/>
      <c r="E347" s="9"/>
      <c r="F347" s="9"/>
      <c r="G347" s="9"/>
      <c r="H347" s="9"/>
      <c r="I347" s="9"/>
    </row>
    <row r="348" spans="1:9" ht="15" x14ac:dyDescent="0.3">
      <c r="A348" s="9"/>
      <c r="B348" s="9"/>
      <c r="C348" s="9"/>
      <c r="D348" s="9"/>
      <c r="E348" s="9"/>
      <c r="F348" s="9"/>
      <c r="G348" s="9"/>
      <c r="H348" s="9"/>
      <c r="I348" s="9"/>
    </row>
    <row r="349" spans="1:9" ht="15" x14ac:dyDescent="0.3">
      <c r="A349" s="9"/>
      <c r="B349" s="9"/>
      <c r="C349" s="9"/>
      <c r="D349" s="9"/>
      <c r="E349" s="9"/>
      <c r="F349" s="9"/>
      <c r="G349" s="9"/>
      <c r="H349" s="9"/>
      <c r="I349" s="9"/>
    </row>
    <row r="350" spans="1:9" ht="15" x14ac:dyDescent="0.3">
      <c r="A350" s="9"/>
      <c r="B350" s="9"/>
      <c r="C350" s="9"/>
      <c r="D350" s="9"/>
      <c r="E350" s="9"/>
      <c r="F350" s="9"/>
      <c r="G350" s="9"/>
      <c r="H350" s="9"/>
      <c r="I350" s="9"/>
    </row>
    <row r="351" spans="1:9" ht="15" x14ac:dyDescent="0.3">
      <c r="A351" s="9"/>
      <c r="B351" s="9"/>
      <c r="C351" s="9"/>
      <c r="D351" s="9"/>
      <c r="E351" s="9"/>
      <c r="F351" s="9"/>
      <c r="G351" s="9"/>
      <c r="H351" s="9"/>
      <c r="I351" s="9"/>
    </row>
    <row r="352" spans="1:9" ht="15" x14ac:dyDescent="0.3">
      <c r="A352" s="9"/>
      <c r="B352" s="9"/>
      <c r="C352" s="9"/>
      <c r="D352" s="9"/>
      <c r="E352" s="9"/>
      <c r="F352" s="9"/>
      <c r="G352" s="9"/>
      <c r="H352" s="9"/>
      <c r="I352" s="9"/>
    </row>
    <row r="353" spans="1:9" ht="15" x14ac:dyDescent="0.3">
      <c r="A353" s="9"/>
      <c r="B353" s="9"/>
      <c r="C353" s="9"/>
      <c r="D353" s="9"/>
      <c r="E353" s="9"/>
      <c r="F353" s="9"/>
      <c r="G353" s="9"/>
      <c r="H353" s="9"/>
      <c r="I353" s="9"/>
    </row>
    <row r="354" spans="1:9" ht="15" x14ac:dyDescent="0.3">
      <c r="A354" s="9"/>
      <c r="B354" s="9"/>
      <c r="C354" s="9"/>
      <c r="D354" s="9"/>
      <c r="E354" s="9"/>
      <c r="F354" s="9"/>
      <c r="G354" s="9"/>
      <c r="H354" s="9"/>
      <c r="I354" s="9"/>
    </row>
    <row r="355" spans="1:9" ht="15" x14ac:dyDescent="0.3">
      <c r="A355" s="9"/>
      <c r="B355" s="9"/>
      <c r="C355" s="9"/>
      <c r="D355" s="9"/>
      <c r="E355" s="9"/>
      <c r="F355" s="9"/>
      <c r="G355" s="9"/>
      <c r="H355" s="9"/>
      <c r="I355" s="9"/>
    </row>
    <row r="356" spans="1:9" ht="15" x14ac:dyDescent="0.3">
      <c r="A356" s="9"/>
      <c r="B356" s="9"/>
      <c r="C356" s="9"/>
      <c r="D356" s="9"/>
      <c r="E356" s="9"/>
      <c r="F356" s="9"/>
      <c r="G356" s="9"/>
      <c r="H356" s="9"/>
      <c r="I356" s="9"/>
    </row>
    <row r="357" spans="1:9" ht="15" x14ac:dyDescent="0.3">
      <c r="A357" s="9"/>
      <c r="B357" s="9"/>
      <c r="C357" s="9"/>
      <c r="D357" s="9"/>
      <c r="E357" s="9"/>
      <c r="F357" s="9"/>
      <c r="G357" s="9"/>
      <c r="H357" s="9"/>
      <c r="I357" s="9"/>
    </row>
    <row r="358" spans="1:9" ht="15" x14ac:dyDescent="0.3">
      <c r="A358" s="9"/>
      <c r="B358" s="9"/>
      <c r="C358" s="9"/>
      <c r="D358" s="9"/>
      <c r="E358" s="9"/>
      <c r="F358" s="9"/>
      <c r="G358" s="9"/>
      <c r="H358" s="9"/>
      <c r="I358" s="9"/>
    </row>
    <row r="359" spans="1:9" ht="15" x14ac:dyDescent="0.3">
      <c r="A359" s="9"/>
      <c r="B359" s="9"/>
      <c r="C359" s="9"/>
      <c r="D359" s="9"/>
      <c r="E359" s="9"/>
      <c r="F359" s="9"/>
      <c r="G359" s="9"/>
      <c r="H359" s="9"/>
      <c r="I359" s="9"/>
    </row>
    <row r="360" spans="1:9" ht="15" x14ac:dyDescent="0.3">
      <c r="A360" s="9"/>
      <c r="B360" s="9"/>
      <c r="C360" s="9"/>
      <c r="D360" s="9"/>
      <c r="E360" s="9"/>
      <c r="F360" s="9"/>
      <c r="G360" s="9"/>
      <c r="H360" s="9"/>
      <c r="I360" s="9"/>
    </row>
    <row r="361" spans="1:9" ht="15" x14ac:dyDescent="0.3">
      <c r="A361" s="9"/>
      <c r="B361" s="9"/>
      <c r="C361" s="9"/>
      <c r="D361" s="9"/>
      <c r="E361" s="9"/>
      <c r="F361" s="9"/>
      <c r="G361" s="9"/>
      <c r="H361" s="9"/>
      <c r="I361" s="9"/>
    </row>
    <row r="362" spans="1:9" ht="15" x14ac:dyDescent="0.3">
      <c r="A362" s="9"/>
      <c r="B362" s="9"/>
      <c r="C362" s="9"/>
      <c r="D362" s="9"/>
      <c r="E362" s="9"/>
      <c r="F362" s="9"/>
      <c r="G362" s="9"/>
      <c r="H362" s="9"/>
      <c r="I362" s="9"/>
    </row>
    <row r="363" spans="1:9" ht="15" x14ac:dyDescent="0.3">
      <c r="A363" s="9"/>
      <c r="B363" s="9"/>
      <c r="C363" s="9"/>
      <c r="D363" s="9"/>
      <c r="E363" s="9"/>
      <c r="F363" s="9"/>
      <c r="G363" s="9"/>
      <c r="H363" s="9"/>
      <c r="I363" s="9"/>
    </row>
    <row r="364" spans="1:9" ht="15" x14ac:dyDescent="0.3">
      <c r="A364" s="9"/>
      <c r="B364" s="9"/>
      <c r="C364" s="9"/>
      <c r="D364" s="9"/>
      <c r="E364" s="9"/>
      <c r="F364" s="9"/>
      <c r="G364" s="9"/>
      <c r="H364" s="9"/>
      <c r="I364" s="9"/>
    </row>
    <row r="365" spans="1:9" ht="15" x14ac:dyDescent="0.3">
      <c r="A365" s="9"/>
      <c r="B365" s="9"/>
      <c r="C365" s="9"/>
      <c r="D365" s="9"/>
      <c r="E365" s="9"/>
      <c r="F365" s="9"/>
      <c r="G365" s="9"/>
      <c r="H365" s="9"/>
      <c r="I365" s="9"/>
    </row>
    <row r="366" spans="1:9" ht="15" x14ac:dyDescent="0.3">
      <c r="A366" s="9"/>
      <c r="B366" s="9"/>
      <c r="C366" s="9"/>
      <c r="D366" s="9"/>
      <c r="E366" s="9"/>
      <c r="F366" s="9"/>
      <c r="G366" s="9"/>
      <c r="H366" s="9"/>
      <c r="I366" s="9"/>
    </row>
    <row r="367" spans="1:9" ht="15" x14ac:dyDescent="0.3">
      <c r="A367" s="9"/>
      <c r="B367" s="9"/>
      <c r="C367" s="9"/>
      <c r="D367" s="9"/>
      <c r="E367" s="9"/>
      <c r="F367" s="9"/>
      <c r="G367" s="9"/>
      <c r="H367" s="9"/>
      <c r="I367" s="9"/>
    </row>
    <row r="368" spans="1:9" ht="15" x14ac:dyDescent="0.3">
      <c r="A368" s="9"/>
      <c r="B368" s="9"/>
      <c r="C368" s="9"/>
      <c r="D368" s="9"/>
      <c r="E368" s="9"/>
      <c r="F368" s="9"/>
      <c r="G368" s="9"/>
      <c r="H368" s="9"/>
      <c r="I368" s="9"/>
    </row>
    <row r="369" spans="1:9" ht="15" x14ac:dyDescent="0.3">
      <c r="A369" s="9"/>
      <c r="B369" s="9"/>
      <c r="C369" s="9"/>
      <c r="D369" s="9"/>
      <c r="E369" s="9"/>
      <c r="F369" s="9"/>
      <c r="G369" s="9"/>
      <c r="H369" s="9"/>
      <c r="I369" s="9"/>
    </row>
    <row r="370" spans="1:9" ht="15" x14ac:dyDescent="0.3">
      <c r="A370" s="9"/>
      <c r="B370" s="9"/>
      <c r="C370" s="9"/>
      <c r="D370" s="9"/>
      <c r="E370" s="9"/>
      <c r="F370" s="9"/>
      <c r="G370" s="9"/>
      <c r="H370" s="9"/>
      <c r="I370" s="9"/>
    </row>
    <row r="371" spans="1:9" ht="15" x14ac:dyDescent="0.3">
      <c r="A371" s="9"/>
      <c r="B371" s="9"/>
      <c r="C371" s="9"/>
      <c r="D371" s="9"/>
      <c r="E371" s="9"/>
      <c r="F371" s="9"/>
      <c r="G371" s="9"/>
      <c r="H371" s="9"/>
      <c r="I371" s="9"/>
    </row>
    <row r="372" spans="1:9" ht="15" x14ac:dyDescent="0.3">
      <c r="A372" s="9"/>
      <c r="B372" s="9"/>
      <c r="C372" s="9"/>
      <c r="D372" s="9"/>
      <c r="E372" s="9"/>
      <c r="F372" s="9"/>
      <c r="G372" s="9"/>
      <c r="H372" s="9"/>
      <c r="I372" s="9"/>
    </row>
    <row r="373" spans="1:9" ht="15" x14ac:dyDescent="0.3">
      <c r="A373" s="9"/>
      <c r="B373" s="9"/>
      <c r="C373" s="9"/>
      <c r="D373" s="9"/>
      <c r="E373" s="9"/>
      <c r="F373" s="9"/>
      <c r="G373" s="9"/>
      <c r="H373" s="9"/>
      <c r="I373" s="9"/>
    </row>
    <row r="374" spans="1:9" ht="15" x14ac:dyDescent="0.3">
      <c r="A374" s="9"/>
      <c r="B374" s="9"/>
      <c r="C374" s="9"/>
      <c r="D374" s="9"/>
      <c r="E374" s="9"/>
      <c r="F374" s="9"/>
      <c r="G374" s="9"/>
      <c r="H374" s="9"/>
      <c r="I374" s="9"/>
    </row>
    <row r="375" spans="1:9" ht="15" x14ac:dyDescent="0.3">
      <c r="A375" s="9"/>
      <c r="B375" s="9"/>
      <c r="C375" s="9"/>
      <c r="D375" s="9"/>
      <c r="E375" s="9"/>
      <c r="F375" s="9"/>
      <c r="G375" s="9"/>
      <c r="H375" s="9"/>
      <c r="I375" s="9"/>
    </row>
    <row r="376" spans="1:9" ht="15" x14ac:dyDescent="0.3">
      <c r="A376" s="9"/>
      <c r="B376" s="9"/>
      <c r="C376" s="9"/>
      <c r="D376" s="9"/>
      <c r="E376" s="9"/>
      <c r="F376" s="9"/>
      <c r="G376" s="9"/>
      <c r="H376" s="9"/>
      <c r="I376" s="9"/>
    </row>
    <row r="377" spans="1:9" ht="15" x14ac:dyDescent="0.3">
      <c r="A377" s="9"/>
      <c r="B377" s="9"/>
      <c r="C377" s="9"/>
      <c r="D377" s="9"/>
      <c r="E377" s="9"/>
      <c r="F377" s="9"/>
      <c r="G377" s="9"/>
      <c r="H377" s="9"/>
      <c r="I377" s="9"/>
    </row>
  </sheetData>
  <mergeCells count="113">
    <mergeCell ref="D15:I15"/>
    <mergeCell ref="A13:I13"/>
    <mergeCell ref="D10:I10"/>
    <mergeCell ref="D9:I9"/>
    <mergeCell ref="D8:I8"/>
    <mergeCell ref="D7:I7"/>
    <mergeCell ref="D6:I6"/>
    <mergeCell ref="E1:I1"/>
    <mergeCell ref="E2:I2"/>
    <mergeCell ref="E3:I3"/>
    <mergeCell ref="E4:I4"/>
    <mergeCell ref="C15:C16"/>
    <mergeCell ref="A15:A16"/>
    <mergeCell ref="B15:B16"/>
    <mergeCell ref="A158:A167"/>
    <mergeCell ref="B148:B152"/>
    <mergeCell ref="B58:B62"/>
    <mergeCell ref="A63:A67"/>
    <mergeCell ref="B63:B67"/>
    <mergeCell ref="B68:B72"/>
    <mergeCell ref="B118:B122"/>
    <mergeCell ref="B138:B142"/>
    <mergeCell ref="B123:B127"/>
    <mergeCell ref="B128:B132"/>
    <mergeCell ref="A113:A122"/>
    <mergeCell ref="A123:A132"/>
    <mergeCell ref="B158:B162"/>
    <mergeCell ref="B163:B167"/>
    <mergeCell ref="A88:A92"/>
    <mergeCell ref="B88:B92"/>
    <mergeCell ref="A98:A107"/>
    <mergeCell ref="B98:B102"/>
    <mergeCell ref="B103:B107"/>
    <mergeCell ref="A108:A112"/>
    <mergeCell ref="B108:B112"/>
    <mergeCell ref="B113:B117"/>
    <mergeCell ref="B153:B157"/>
    <mergeCell ref="B188:B192"/>
    <mergeCell ref="B193:B197"/>
    <mergeCell ref="A78:A82"/>
    <mergeCell ref="A138:A142"/>
    <mergeCell ref="B213:B217"/>
    <mergeCell ref="A228:A232"/>
    <mergeCell ref="B78:B82"/>
    <mergeCell ref="B173:B177"/>
    <mergeCell ref="A173:A177"/>
    <mergeCell ref="A203:A227"/>
    <mergeCell ref="B223:B227"/>
    <mergeCell ref="B203:B207"/>
    <mergeCell ref="A178:A202"/>
    <mergeCell ref="B183:B187"/>
    <mergeCell ref="A93:A97"/>
    <mergeCell ref="B93:B97"/>
    <mergeCell ref="A133:A137"/>
    <mergeCell ref="B133:B137"/>
    <mergeCell ref="B178:B182"/>
    <mergeCell ref="B143:B147"/>
    <mergeCell ref="A143:A147"/>
    <mergeCell ref="A168:A172"/>
    <mergeCell ref="B168:B172"/>
    <mergeCell ref="A148:A157"/>
    <mergeCell ref="B43:B47"/>
    <mergeCell ref="B48:B52"/>
    <mergeCell ref="A83:A87"/>
    <mergeCell ref="B83:B87"/>
    <mergeCell ref="A68:A72"/>
    <mergeCell ref="A73:A77"/>
    <mergeCell ref="B73:B77"/>
    <mergeCell ref="A18:A42"/>
    <mergeCell ref="B18:B22"/>
    <mergeCell ref="B38:B42"/>
    <mergeCell ref="B23:B27"/>
    <mergeCell ref="B28:B32"/>
    <mergeCell ref="B33:B37"/>
    <mergeCell ref="A53:A62"/>
    <mergeCell ref="A43:A52"/>
    <mergeCell ref="B53:B57"/>
    <mergeCell ref="A293:A297"/>
    <mergeCell ref="B293:B297"/>
    <mergeCell ref="B278:B282"/>
    <mergeCell ref="A273:A277"/>
    <mergeCell ref="A258:A262"/>
    <mergeCell ref="B258:B262"/>
    <mergeCell ref="B263:B267"/>
    <mergeCell ref="B268:B272"/>
    <mergeCell ref="A263:A267"/>
    <mergeCell ref="A268:A272"/>
    <mergeCell ref="A288:A292"/>
    <mergeCell ref="B288:B292"/>
    <mergeCell ref="B273:B277"/>
    <mergeCell ref="B243:B247"/>
    <mergeCell ref="B238:B242"/>
    <mergeCell ref="A238:A257"/>
    <mergeCell ref="B283:B287"/>
    <mergeCell ref="A278:A287"/>
    <mergeCell ref="B208:B212"/>
    <mergeCell ref="B218:B222"/>
    <mergeCell ref="B228:B232"/>
    <mergeCell ref="B198:B202"/>
    <mergeCell ref="B248:B252"/>
    <mergeCell ref="B253:B257"/>
    <mergeCell ref="A233:A237"/>
    <mergeCell ref="B233:B237"/>
    <mergeCell ref="A323:A327"/>
    <mergeCell ref="B323:B327"/>
    <mergeCell ref="A298:A307"/>
    <mergeCell ref="B298:B302"/>
    <mergeCell ref="B303:B307"/>
    <mergeCell ref="A308:A312"/>
    <mergeCell ref="B308:B312"/>
    <mergeCell ref="A313:A322"/>
    <mergeCell ref="B313:B317"/>
    <mergeCell ref="B318:B322"/>
  </mergeCells>
  <phoneticPr fontId="0" type="noConversion"/>
  <printOptions horizontalCentered="1"/>
  <pageMargins left="0.59055118110236227" right="0.59055118110236227" top="0.78740157480314965" bottom="0.39370078740157483" header="0" footer="0"/>
  <pageSetup paperSize="9" scale="64" fitToHeight="1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Александров</dc:creator>
  <cp:lastModifiedBy>Кисенко ОС</cp:lastModifiedBy>
  <cp:lastPrinted>2024-09-23T02:05:55Z</cp:lastPrinted>
  <dcterms:created xsi:type="dcterms:W3CDTF">2016-11-09T05:08:09Z</dcterms:created>
  <dcterms:modified xsi:type="dcterms:W3CDTF">2024-11-25T06:04:17Z</dcterms:modified>
</cp:coreProperties>
</file>